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filterPrivacy="1" defaultThemeVersion="124226"/>
  <xr:revisionPtr revIDLastSave="67" documentId="13_ncr:1_{E3AFFE11-A49F-43B4-9CBD-AAE72B93EB15}" xr6:coauthVersionLast="47" xr6:coauthVersionMax="47" xr10:uidLastSave="{4887E8D3-1E8B-4C98-9854-12A9165F137B}"/>
  <workbookProtection workbookAlgorithmName="SHA-512" workbookHashValue="3mrrliJaSY7Z5oRj6IvbMRoyaKu5WBRn+mQ89qNiHKjSRIryKvnJm+4kNZOhlDYDg8ySi0plrLgAuI6yTG4g0w==" workbookSaltValue="0Qfi1YdA/z9laJqxhvsycw==" workbookSpinCount="100000" lockStructure="1"/>
  <bookViews>
    <workbookView xWindow="-120" yWindow="-120" windowWidth="19440" windowHeight="15000" tabRatio="785" activeTab="1" xr2:uid="{00000000-000D-0000-FFFF-FFFF00000000}"/>
  </bookViews>
  <sheets>
    <sheet name="Notas" sheetId="11" r:id="rId1"/>
    <sheet name="Requerimientos Comunes" sheetId="9" r:id="rId2"/>
  </sheets>
  <externalReferences>
    <externalReference r:id="rId3"/>
  </externalReferences>
  <definedNames>
    <definedName name="_xlnm._FilterDatabase" localSheetId="1" hidden="1">'Requerimientos Comunes'!$A$1:$S$156</definedName>
    <definedName name="COBERTURA" localSheetId="0">[1]Notas!$A$33:$A$36</definedName>
    <definedName name="COBERTURA">[1]Notas!$A$33:$A$36</definedName>
    <definedName name="Tabla1" localSheetId="0">#REF!</definedName>
    <definedName name="Tabla1">#REF!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 i="9" l="1"/>
  <c r="H7" i="9"/>
  <c r="B28" i="11"/>
  <c r="B26" i="11"/>
  <c r="O156" i="9"/>
  <c r="N156" i="9"/>
  <c r="H133" i="9" l="1"/>
  <c r="K133" i="9" s="1"/>
  <c r="I133" i="9"/>
  <c r="O133" i="9" s="1"/>
  <c r="H134" i="9"/>
  <c r="I134" i="9"/>
  <c r="H135" i="9"/>
  <c r="I135" i="9"/>
  <c r="N135" i="9" s="1"/>
  <c r="H136" i="9"/>
  <c r="L136" i="9" s="1"/>
  <c r="I136" i="9"/>
  <c r="O136" i="9" s="1"/>
  <c r="H137" i="9"/>
  <c r="I137" i="9"/>
  <c r="N137" i="9" s="1"/>
  <c r="H138" i="9"/>
  <c r="K138" i="9" s="1"/>
  <c r="I138" i="9"/>
  <c r="O138" i="9" s="1"/>
  <c r="H139" i="9"/>
  <c r="I139" i="9"/>
  <c r="H140" i="9"/>
  <c r="I140" i="9"/>
  <c r="N140" i="9" s="1"/>
  <c r="H141" i="9"/>
  <c r="L141" i="9" s="1"/>
  <c r="I141" i="9"/>
  <c r="O141" i="9" s="1"/>
  <c r="H142" i="9"/>
  <c r="L142" i="9" s="1"/>
  <c r="I142" i="9"/>
  <c r="N142" i="9" s="1"/>
  <c r="H143" i="9"/>
  <c r="I143" i="9"/>
  <c r="N143" i="9" s="1"/>
  <c r="H144" i="9"/>
  <c r="L144" i="9" s="1"/>
  <c r="I144" i="9"/>
  <c r="N144" i="9" s="1"/>
  <c r="H145" i="9"/>
  <c r="I145" i="9"/>
  <c r="H146" i="9"/>
  <c r="K146" i="9" s="1"/>
  <c r="I146" i="9"/>
  <c r="O146" i="9" s="1"/>
  <c r="H147" i="9"/>
  <c r="I147" i="9"/>
  <c r="N147" i="9" s="1"/>
  <c r="H148" i="9"/>
  <c r="L148" i="9" s="1"/>
  <c r="I148" i="9"/>
  <c r="N148" i="9" s="1"/>
  <c r="H149" i="9"/>
  <c r="M149" i="9" s="1"/>
  <c r="I149" i="9"/>
  <c r="O149" i="9" s="1"/>
  <c r="H150" i="9"/>
  <c r="K150" i="9" s="1"/>
  <c r="I150" i="9"/>
  <c r="N150" i="9" s="1"/>
  <c r="H151" i="9"/>
  <c r="I151" i="9"/>
  <c r="N151" i="9" s="1"/>
  <c r="H152" i="9"/>
  <c r="L152" i="9" s="1"/>
  <c r="I152" i="9"/>
  <c r="N152" i="9" s="1"/>
  <c r="H153" i="9"/>
  <c r="I153" i="9"/>
  <c r="N153" i="9" s="1"/>
  <c r="H154" i="9"/>
  <c r="K154" i="9" s="1"/>
  <c r="I154" i="9"/>
  <c r="N154" i="9" s="1"/>
  <c r="H155" i="9"/>
  <c r="I155" i="9"/>
  <c r="H121" i="9"/>
  <c r="I121" i="9"/>
  <c r="H122" i="9"/>
  <c r="I122" i="9"/>
  <c r="H123" i="9"/>
  <c r="I123" i="9"/>
  <c r="H124" i="9"/>
  <c r="I124" i="9"/>
  <c r="H125" i="9"/>
  <c r="I125" i="9"/>
  <c r="H126" i="9"/>
  <c r="I126" i="9"/>
  <c r="H127" i="9"/>
  <c r="I127" i="9"/>
  <c r="H128" i="9"/>
  <c r="I128" i="9"/>
  <c r="H129" i="9"/>
  <c r="I129" i="9"/>
  <c r="H130" i="9"/>
  <c r="I130" i="9"/>
  <c r="H103" i="9"/>
  <c r="I103" i="9"/>
  <c r="H104" i="9"/>
  <c r="I104" i="9"/>
  <c r="H105" i="9"/>
  <c r="I105" i="9"/>
  <c r="H106" i="9"/>
  <c r="I106" i="9"/>
  <c r="H90" i="9"/>
  <c r="I90" i="9"/>
  <c r="H91" i="9"/>
  <c r="I91" i="9"/>
  <c r="H92" i="9"/>
  <c r="I92" i="9"/>
  <c r="H93" i="9"/>
  <c r="I93" i="9"/>
  <c r="H94" i="9"/>
  <c r="I94" i="9"/>
  <c r="H95" i="9"/>
  <c r="I95" i="9"/>
  <c r="H96" i="9"/>
  <c r="I96" i="9"/>
  <c r="H97" i="9"/>
  <c r="I97" i="9"/>
  <c r="H98" i="9"/>
  <c r="I98" i="9"/>
  <c r="H81" i="9"/>
  <c r="I81" i="9"/>
  <c r="H82" i="9"/>
  <c r="I82" i="9"/>
  <c r="H83" i="9"/>
  <c r="I83" i="9"/>
  <c r="H84" i="9"/>
  <c r="I84" i="9"/>
  <c r="H85" i="9"/>
  <c r="I85" i="9"/>
  <c r="H86" i="9"/>
  <c r="I86" i="9"/>
  <c r="H87" i="9"/>
  <c r="I87" i="9"/>
  <c r="H61" i="9"/>
  <c r="I61" i="9"/>
  <c r="H62" i="9"/>
  <c r="I62" i="9"/>
  <c r="H63" i="9"/>
  <c r="I63" i="9"/>
  <c r="H64" i="9"/>
  <c r="I64" i="9"/>
  <c r="H65" i="9"/>
  <c r="I65" i="9"/>
  <c r="H66" i="9"/>
  <c r="I66" i="9"/>
  <c r="H67" i="9"/>
  <c r="I67" i="9"/>
  <c r="H68" i="9"/>
  <c r="I68" i="9"/>
  <c r="H69" i="9"/>
  <c r="I69" i="9"/>
  <c r="H70" i="9"/>
  <c r="I70" i="9"/>
  <c r="H71" i="9"/>
  <c r="I71" i="9"/>
  <c r="H72" i="9"/>
  <c r="I72" i="9"/>
  <c r="H73" i="9"/>
  <c r="I73" i="9"/>
  <c r="H74" i="9"/>
  <c r="I74" i="9"/>
  <c r="H75" i="9"/>
  <c r="I75" i="9"/>
  <c r="H76" i="9"/>
  <c r="I76" i="9"/>
  <c r="H57" i="9"/>
  <c r="I57" i="9"/>
  <c r="H58" i="9"/>
  <c r="I58" i="9"/>
  <c r="H53" i="9"/>
  <c r="I53" i="9"/>
  <c r="H54" i="9"/>
  <c r="I54" i="9"/>
  <c r="H48" i="9"/>
  <c r="I48" i="9"/>
  <c r="H49" i="9"/>
  <c r="I49" i="9"/>
  <c r="H50" i="9"/>
  <c r="I50" i="9"/>
  <c r="H38" i="9"/>
  <c r="I38" i="9"/>
  <c r="H39" i="9"/>
  <c r="I39" i="9"/>
  <c r="H40" i="9"/>
  <c r="I40" i="9"/>
  <c r="H41" i="9"/>
  <c r="I41" i="9"/>
  <c r="H42" i="9"/>
  <c r="I42" i="9"/>
  <c r="H43" i="9"/>
  <c r="I43" i="9"/>
  <c r="H44" i="9"/>
  <c r="I44" i="9"/>
  <c r="H45" i="9"/>
  <c r="I45" i="9"/>
  <c r="H34" i="9"/>
  <c r="I34" i="9"/>
  <c r="H35" i="9"/>
  <c r="I35" i="9"/>
  <c r="H26" i="9"/>
  <c r="I26" i="9"/>
  <c r="H27" i="9"/>
  <c r="I27" i="9"/>
  <c r="H28" i="9"/>
  <c r="I28" i="9"/>
  <c r="H29" i="9"/>
  <c r="I29" i="9"/>
  <c r="H30" i="9"/>
  <c r="I30" i="9"/>
  <c r="H31" i="9"/>
  <c r="I31" i="9"/>
  <c r="H18" i="9"/>
  <c r="I18" i="9"/>
  <c r="H19" i="9"/>
  <c r="I19" i="9"/>
  <c r="H20" i="9"/>
  <c r="I20" i="9"/>
  <c r="H21" i="9"/>
  <c r="I21" i="9"/>
  <c r="H22" i="9"/>
  <c r="I22" i="9"/>
  <c r="H23" i="9"/>
  <c r="I23" i="9"/>
  <c r="H4" i="9"/>
  <c r="I4" i="9"/>
  <c r="H5" i="9"/>
  <c r="I5" i="9"/>
  <c r="I6" i="9"/>
  <c r="I7" i="9"/>
  <c r="H8" i="9"/>
  <c r="I8" i="9"/>
  <c r="H9" i="9"/>
  <c r="I9" i="9"/>
  <c r="H10" i="9"/>
  <c r="I10" i="9"/>
  <c r="H11" i="9"/>
  <c r="I11" i="9"/>
  <c r="H12" i="9"/>
  <c r="I12" i="9"/>
  <c r="H13" i="9"/>
  <c r="I13" i="9"/>
  <c r="H14" i="9"/>
  <c r="I14" i="9"/>
  <c r="H15" i="9"/>
  <c r="I15" i="9"/>
  <c r="P137" i="9"/>
  <c r="Q137" i="9"/>
  <c r="R137" i="9"/>
  <c r="S137" i="9"/>
  <c r="P138" i="9"/>
  <c r="Q138" i="9"/>
  <c r="R138" i="9"/>
  <c r="S138" i="9"/>
  <c r="P139" i="9"/>
  <c r="Q139" i="9"/>
  <c r="R139" i="9"/>
  <c r="S139" i="9"/>
  <c r="P140" i="9"/>
  <c r="Q140" i="9"/>
  <c r="R140" i="9"/>
  <c r="S140" i="9"/>
  <c r="P141" i="9"/>
  <c r="Q141" i="9"/>
  <c r="R141" i="9"/>
  <c r="S141" i="9"/>
  <c r="P142" i="9"/>
  <c r="Q142" i="9"/>
  <c r="R142" i="9"/>
  <c r="S142" i="9"/>
  <c r="P143" i="9"/>
  <c r="Q143" i="9"/>
  <c r="R143" i="9"/>
  <c r="S143" i="9"/>
  <c r="P144" i="9"/>
  <c r="Q144" i="9"/>
  <c r="R144" i="9"/>
  <c r="S144" i="9"/>
  <c r="P145" i="9"/>
  <c r="Q145" i="9"/>
  <c r="R145" i="9"/>
  <c r="S145" i="9"/>
  <c r="P146" i="9"/>
  <c r="Q146" i="9"/>
  <c r="R146" i="9"/>
  <c r="S146" i="9"/>
  <c r="P147" i="9"/>
  <c r="Q147" i="9"/>
  <c r="R147" i="9"/>
  <c r="S147" i="9"/>
  <c r="P148" i="9"/>
  <c r="Q148" i="9"/>
  <c r="R148" i="9"/>
  <c r="S148" i="9"/>
  <c r="P149" i="9"/>
  <c r="Q149" i="9"/>
  <c r="R149" i="9"/>
  <c r="S149" i="9"/>
  <c r="P150" i="9"/>
  <c r="Q150" i="9"/>
  <c r="R150" i="9"/>
  <c r="S150" i="9"/>
  <c r="P151" i="9"/>
  <c r="Q151" i="9"/>
  <c r="R151" i="9"/>
  <c r="S151" i="9"/>
  <c r="P152" i="9"/>
  <c r="Q152" i="9"/>
  <c r="R152" i="9"/>
  <c r="S152" i="9"/>
  <c r="P153" i="9"/>
  <c r="Q153" i="9"/>
  <c r="R153" i="9"/>
  <c r="S153" i="9"/>
  <c r="P154" i="9"/>
  <c r="Q154" i="9"/>
  <c r="R154" i="9"/>
  <c r="S154" i="9"/>
  <c r="P155" i="9"/>
  <c r="Q155" i="9"/>
  <c r="R155" i="9"/>
  <c r="S155" i="9"/>
  <c r="P136" i="9"/>
  <c r="Q136" i="9"/>
  <c r="R136" i="9"/>
  <c r="S136" i="9"/>
  <c r="M139" i="9"/>
  <c r="N139" i="9"/>
  <c r="K140" i="9"/>
  <c r="M143" i="9"/>
  <c r="K145" i="9"/>
  <c r="N145" i="9"/>
  <c r="K147" i="9"/>
  <c r="M151" i="9"/>
  <c r="K153" i="9"/>
  <c r="K155" i="9"/>
  <c r="N155" i="9"/>
  <c r="K137" i="9"/>
  <c r="K135" i="9"/>
  <c r="P135" i="9"/>
  <c r="Q135" i="9"/>
  <c r="R135" i="9"/>
  <c r="S135" i="9"/>
  <c r="P133" i="9"/>
  <c r="Q133" i="9"/>
  <c r="R133" i="9"/>
  <c r="S133" i="9"/>
  <c r="K149" i="9" l="1"/>
  <c r="N146" i="9"/>
  <c r="N136" i="9"/>
  <c r="L143" i="9"/>
  <c r="O153" i="9"/>
  <c r="K141" i="9"/>
  <c r="O155" i="9"/>
  <c r="K152" i="9"/>
  <c r="L150" i="9"/>
  <c r="L149" i="9"/>
  <c r="K143" i="9"/>
  <c r="N141" i="9"/>
  <c r="O139" i="9"/>
  <c r="M150" i="9"/>
  <c r="O154" i="9"/>
  <c r="L151" i="9"/>
  <c r="O145" i="9"/>
  <c r="M142" i="9"/>
  <c r="M141" i="9"/>
  <c r="O137" i="9"/>
  <c r="K142" i="9"/>
  <c r="K151" i="9"/>
  <c r="N149" i="9"/>
  <c r="O147" i="9"/>
  <c r="K144" i="9"/>
  <c r="M140" i="9"/>
  <c r="M155" i="9"/>
  <c r="L140" i="9"/>
  <c r="K136" i="9"/>
  <c r="L155" i="9"/>
  <c r="M154" i="9"/>
  <c r="O152" i="9"/>
  <c r="K148" i="9"/>
  <c r="L147" i="9"/>
  <c r="M146" i="9"/>
  <c r="O144" i="9"/>
  <c r="L139" i="9"/>
  <c r="M138" i="9"/>
  <c r="O148" i="9"/>
  <c r="O140" i="9"/>
  <c r="M136" i="9"/>
  <c r="M148" i="9"/>
  <c r="M147" i="9"/>
  <c r="L154" i="9"/>
  <c r="M153" i="9"/>
  <c r="O151" i="9"/>
  <c r="L146" i="9"/>
  <c r="M145" i="9"/>
  <c r="O143" i="9"/>
  <c r="K139" i="9"/>
  <c r="L138" i="9"/>
  <c r="M137" i="9"/>
  <c r="N138" i="9"/>
  <c r="L153" i="9"/>
  <c r="M152" i="9"/>
  <c r="O150" i="9"/>
  <c r="L145" i="9"/>
  <c r="M144" i="9"/>
  <c r="O142" i="9"/>
  <c r="L137" i="9"/>
  <c r="L133" i="9"/>
  <c r="M133" i="9"/>
  <c r="N133" i="9"/>
  <c r="O135" i="9"/>
  <c r="M135" i="9"/>
  <c r="L135" i="9"/>
  <c r="H132" i="9" l="1"/>
  <c r="K132" i="9" s="1"/>
  <c r="I132" i="9"/>
  <c r="N132" i="9" s="1"/>
  <c r="P132" i="9"/>
  <c r="Q132" i="9"/>
  <c r="R132" i="9"/>
  <c r="S132" i="9"/>
  <c r="K134" i="9"/>
  <c r="N134" i="9"/>
  <c r="P134" i="9"/>
  <c r="Q134" i="9"/>
  <c r="R134" i="9"/>
  <c r="S134" i="9"/>
  <c r="O132" i="9" l="1"/>
  <c r="L132" i="9"/>
  <c r="O134" i="9"/>
  <c r="M134" i="9"/>
  <c r="L134" i="9"/>
  <c r="M132" i="9"/>
  <c r="O86" i="9"/>
  <c r="H114" i="9"/>
  <c r="M114" i="9" s="1"/>
  <c r="I114" i="9"/>
  <c r="N114" i="9" s="1"/>
  <c r="H115" i="9"/>
  <c r="K115" i="9" s="1"/>
  <c r="I115" i="9"/>
  <c r="N115" i="9" s="1"/>
  <c r="H116" i="9"/>
  <c r="K116" i="9" s="1"/>
  <c r="I116" i="9"/>
  <c r="N116" i="9" s="1"/>
  <c r="H117" i="9"/>
  <c r="K117" i="9" s="1"/>
  <c r="I117" i="9"/>
  <c r="N117" i="9" s="1"/>
  <c r="H118" i="9"/>
  <c r="K118" i="9" s="1"/>
  <c r="I118" i="9"/>
  <c r="N118" i="9" s="1"/>
  <c r="H119" i="9"/>
  <c r="L119" i="9" s="1"/>
  <c r="I119" i="9"/>
  <c r="N119" i="9" s="1"/>
  <c r="H120" i="9"/>
  <c r="K120" i="9" s="1"/>
  <c r="I120" i="9"/>
  <c r="O120" i="9" s="1"/>
  <c r="K121" i="9"/>
  <c r="N121" i="9"/>
  <c r="M122" i="9"/>
  <c r="N122" i="9"/>
  <c r="K123" i="9"/>
  <c r="N123" i="9"/>
  <c r="K124" i="9"/>
  <c r="N124" i="9"/>
  <c r="K125" i="9"/>
  <c r="N125" i="9"/>
  <c r="K126" i="9"/>
  <c r="N126" i="9"/>
  <c r="L127" i="9"/>
  <c r="N127" i="9"/>
  <c r="K128" i="9"/>
  <c r="O128" i="9"/>
  <c r="K129" i="9"/>
  <c r="N129" i="9"/>
  <c r="M130" i="9"/>
  <c r="N130" i="9"/>
  <c r="H108" i="9"/>
  <c r="K108" i="9" s="1"/>
  <c r="I108" i="9"/>
  <c r="N108" i="9" s="1"/>
  <c r="H109" i="9"/>
  <c r="K109" i="9" s="1"/>
  <c r="I109" i="9"/>
  <c r="N109" i="9" s="1"/>
  <c r="H110" i="9"/>
  <c r="K110" i="9" s="1"/>
  <c r="I110" i="9"/>
  <c r="N110" i="9" s="1"/>
  <c r="H111" i="9"/>
  <c r="K111" i="9" s="1"/>
  <c r="I111" i="9"/>
  <c r="N111" i="9" s="1"/>
  <c r="H112" i="9"/>
  <c r="L112" i="9" s="1"/>
  <c r="I112" i="9"/>
  <c r="N112" i="9" s="1"/>
  <c r="H102" i="9"/>
  <c r="K102" i="9" s="1"/>
  <c r="I102" i="9"/>
  <c r="O102" i="9" s="1"/>
  <c r="K103" i="9"/>
  <c r="N103" i="9"/>
  <c r="M104" i="9"/>
  <c r="N104" i="9"/>
  <c r="K105" i="9"/>
  <c r="N105" i="9"/>
  <c r="K106" i="9"/>
  <c r="N106" i="9"/>
  <c r="H100" i="9"/>
  <c r="K100" i="9" s="1"/>
  <c r="I100" i="9"/>
  <c r="N100" i="9" s="1"/>
  <c r="H89" i="9"/>
  <c r="K89" i="9" s="1"/>
  <c r="I89" i="9"/>
  <c r="N89" i="9" s="1"/>
  <c r="L90" i="9"/>
  <c r="N90" i="9"/>
  <c r="K91" i="9"/>
  <c r="O91" i="9"/>
  <c r="K92" i="9"/>
  <c r="N92" i="9"/>
  <c r="M93" i="9"/>
  <c r="N93" i="9"/>
  <c r="K94" i="9"/>
  <c r="N94" i="9"/>
  <c r="K95" i="9"/>
  <c r="N95" i="9"/>
  <c r="K96" i="9"/>
  <c r="N96" i="9"/>
  <c r="K97" i="9"/>
  <c r="N97" i="9"/>
  <c r="L98" i="9"/>
  <c r="N98" i="9"/>
  <c r="H80" i="9"/>
  <c r="K80" i="9" s="1"/>
  <c r="I80" i="9"/>
  <c r="O80" i="9" s="1"/>
  <c r="K81" i="9"/>
  <c r="N81" i="9"/>
  <c r="M82" i="9"/>
  <c r="N82" i="9"/>
  <c r="K83" i="9"/>
  <c r="O83" i="9"/>
  <c r="K84" i="9"/>
  <c r="N84" i="9"/>
  <c r="K85" i="9"/>
  <c r="N85" i="9"/>
  <c r="K86" i="9"/>
  <c r="N86" i="9"/>
  <c r="L87" i="9"/>
  <c r="N87" i="9"/>
  <c r="H78" i="9"/>
  <c r="K78" i="9" s="1"/>
  <c r="I78" i="9"/>
  <c r="O78" i="9" s="1"/>
  <c r="H60" i="9"/>
  <c r="K60" i="9" s="1"/>
  <c r="I60" i="9"/>
  <c r="N60" i="9" s="1"/>
  <c r="M61" i="9"/>
  <c r="N61" i="9"/>
  <c r="K62" i="9"/>
  <c r="N62" i="9"/>
  <c r="K63" i="9"/>
  <c r="N63" i="9"/>
  <c r="K64" i="9"/>
  <c r="N64" i="9"/>
  <c r="K65" i="9"/>
  <c r="N65" i="9"/>
  <c r="L66" i="9"/>
  <c r="N66" i="9"/>
  <c r="K67" i="9"/>
  <c r="O67" i="9"/>
  <c r="K68" i="9"/>
  <c r="N68" i="9"/>
  <c r="M69" i="9"/>
  <c r="N69" i="9"/>
  <c r="K70" i="9"/>
  <c r="N70" i="9"/>
  <c r="K71" i="9"/>
  <c r="N71" i="9"/>
  <c r="K72" i="9"/>
  <c r="N72" i="9"/>
  <c r="K73" i="9"/>
  <c r="N73" i="9"/>
  <c r="L74" i="9"/>
  <c r="N74" i="9"/>
  <c r="K75" i="9"/>
  <c r="O75" i="9"/>
  <c r="K76" i="9"/>
  <c r="N76" i="9"/>
  <c r="H56" i="9"/>
  <c r="M56" i="9" s="1"/>
  <c r="I56" i="9"/>
  <c r="N56" i="9" s="1"/>
  <c r="K57" i="9"/>
  <c r="O57" i="9"/>
  <c r="K58" i="9"/>
  <c r="N58" i="9"/>
  <c r="H52" i="9"/>
  <c r="K52" i="9" s="1"/>
  <c r="I52" i="9"/>
  <c r="N52" i="9" s="1"/>
  <c r="K53" i="9"/>
  <c r="N53" i="9"/>
  <c r="L54" i="9"/>
  <c r="N54" i="9"/>
  <c r="H47" i="9"/>
  <c r="K47" i="9" s="1"/>
  <c r="I47" i="9"/>
  <c r="O47" i="9" s="1"/>
  <c r="K48" i="9"/>
  <c r="N48" i="9"/>
  <c r="M49" i="9"/>
  <c r="N49" i="9"/>
  <c r="K50" i="9"/>
  <c r="N50" i="9"/>
  <c r="H37" i="9"/>
  <c r="K37" i="9" s="1"/>
  <c r="I37" i="9"/>
  <c r="N37" i="9" s="1"/>
  <c r="K38" i="9"/>
  <c r="N38" i="9"/>
  <c r="K39" i="9"/>
  <c r="N39" i="9"/>
  <c r="L40" i="9"/>
  <c r="N40" i="9"/>
  <c r="K41" i="9"/>
  <c r="O41" i="9"/>
  <c r="K42" i="9"/>
  <c r="N42" i="9"/>
  <c r="M43" i="9"/>
  <c r="N43" i="9"/>
  <c r="K44" i="9"/>
  <c r="N44" i="9"/>
  <c r="K45" i="9"/>
  <c r="N45" i="9"/>
  <c r="H33" i="9"/>
  <c r="K33" i="9" s="1"/>
  <c r="I33" i="9"/>
  <c r="N33" i="9" s="1"/>
  <c r="K34" i="9"/>
  <c r="N34" i="9"/>
  <c r="L35" i="9"/>
  <c r="N35" i="9"/>
  <c r="H25" i="9"/>
  <c r="K25" i="9" s="1"/>
  <c r="I25" i="9"/>
  <c r="O25" i="9" s="1"/>
  <c r="K26" i="9"/>
  <c r="N26" i="9"/>
  <c r="M27" i="9"/>
  <c r="N27" i="9"/>
  <c r="K28" i="9"/>
  <c r="N28" i="9"/>
  <c r="K29" i="9"/>
  <c r="N29" i="9"/>
  <c r="K30" i="9"/>
  <c r="N30" i="9"/>
  <c r="K31" i="9"/>
  <c r="N31" i="9"/>
  <c r="H17" i="9"/>
  <c r="L17" i="9" s="1"/>
  <c r="I17" i="9"/>
  <c r="N17" i="9" s="1"/>
  <c r="K18" i="9"/>
  <c r="O18" i="9"/>
  <c r="K19" i="9"/>
  <c r="N19" i="9"/>
  <c r="M20" i="9"/>
  <c r="N20" i="9"/>
  <c r="K21" i="9"/>
  <c r="O21" i="9"/>
  <c r="K22" i="9"/>
  <c r="N22" i="9"/>
  <c r="K23" i="9"/>
  <c r="N23" i="9"/>
  <c r="K4" i="9"/>
  <c r="N4" i="9"/>
  <c r="L5" i="9"/>
  <c r="N5" i="9"/>
  <c r="K6" i="9"/>
  <c r="O6" i="9"/>
  <c r="K7" i="9"/>
  <c r="N7" i="9"/>
  <c r="M8" i="9"/>
  <c r="N8" i="9"/>
  <c r="K9" i="9"/>
  <c r="N9" i="9"/>
  <c r="K10" i="9"/>
  <c r="N10" i="9"/>
  <c r="K11" i="9"/>
  <c r="N11" i="9"/>
  <c r="K12" i="9"/>
  <c r="N12" i="9"/>
  <c r="L13" i="9"/>
  <c r="N13" i="9"/>
  <c r="K14" i="9"/>
  <c r="O14" i="9"/>
  <c r="K15" i="9"/>
  <c r="N15" i="9"/>
  <c r="H3" i="9"/>
  <c r="M3" i="9" s="1"/>
  <c r="I3" i="9"/>
  <c r="N3" i="9" s="1"/>
  <c r="K156" i="9" l="1"/>
  <c r="B20" i="11" s="1"/>
  <c r="O126" i="9"/>
  <c r="O39" i="9"/>
  <c r="O12" i="9"/>
  <c r="L23" i="9"/>
  <c r="L52" i="9"/>
  <c r="L96" i="9"/>
  <c r="L117" i="9"/>
  <c r="O31" i="9"/>
  <c r="O73" i="9"/>
  <c r="O89" i="9"/>
  <c r="L33" i="9"/>
  <c r="L64" i="9"/>
  <c r="L110" i="9"/>
  <c r="K3" i="9"/>
  <c r="K20" i="9"/>
  <c r="K43" i="9"/>
  <c r="K56" i="9"/>
  <c r="K61" i="9"/>
  <c r="K93" i="9"/>
  <c r="K130" i="9"/>
  <c r="K114" i="9"/>
  <c r="M14" i="9"/>
  <c r="M18" i="9"/>
  <c r="M41" i="9"/>
  <c r="M75" i="9"/>
  <c r="M78" i="9"/>
  <c r="M91" i="9"/>
  <c r="M128" i="9"/>
  <c r="L11" i="9"/>
  <c r="L30" i="9"/>
  <c r="L38" i="9"/>
  <c r="L72" i="9"/>
  <c r="L85" i="9"/>
  <c r="L100" i="9"/>
  <c r="L125" i="9"/>
  <c r="K8" i="9"/>
  <c r="K27" i="9"/>
  <c r="K49" i="9"/>
  <c r="K69" i="9"/>
  <c r="K82" i="9"/>
  <c r="K104" i="9"/>
  <c r="K122" i="9"/>
  <c r="M6" i="9"/>
  <c r="M25" i="9"/>
  <c r="M47" i="9"/>
  <c r="M67" i="9"/>
  <c r="M80" i="9"/>
  <c r="M102" i="9"/>
  <c r="M120" i="9"/>
  <c r="O4" i="9"/>
  <c r="O34" i="9"/>
  <c r="O53" i="9"/>
  <c r="O65" i="9"/>
  <c r="O97" i="9"/>
  <c r="O111" i="9"/>
  <c r="O118" i="9"/>
  <c r="N21" i="9"/>
  <c r="N57" i="9"/>
  <c r="N83" i="9"/>
  <c r="L3" i="9"/>
  <c r="N14" i="9"/>
  <c r="K13" i="9"/>
  <c r="M11" i="9"/>
  <c r="O9" i="9"/>
  <c r="L8" i="9"/>
  <c r="N6" i="9"/>
  <c r="K5" i="9"/>
  <c r="M23" i="9"/>
  <c r="L20" i="9"/>
  <c r="N18" i="9"/>
  <c r="K17" i="9"/>
  <c r="M30" i="9"/>
  <c r="O28" i="9"/>
  <c r="L27" i="9"/>
  <c r="N25" i="9"/>
  <c r="K35" i="9"/>
  <c r="M33" i="9"/>
  <c r="O44" i="9"/>
  <c r="L43" i="9"/>
  <c r="N41" i="9"/>
  <c r="K40" i="9"/>
  <c r="M38" i="9"/>
  <c r="O50" i="9"/>
  <c r="L49" i="9"/>
  <c r="N47" i="9"/>
  <c r="K54" i="9"/>
  <c r="M52" i="9"/>
  <c r="L56" i="9"/>
  <c r="N75" i="9"/>
  <c r="K74" i="9"/>
  <c r="M72" i="9"/>
  <c r="O70" i="9"/>
  <c r="L69" i="9"/>
  <c r="N67" i="9"/>
  <c r="K66" i="9"/>
  <c r="M64" i="9"/>
  <c r="O62" i="9"/>
  <c r="L61" i="9"/>
  <c r="N78" i="9"/>
  <c r="K87" i="9"/>
  <c r="M85" i="9"/>
  <c r="L82" i="9"/>
  <c r="N80" i="9"/>
  <c r="K98" i="9"/>
  <c r="M96" i="9"/>
  <c r="O94" i="9"/>
  <c r="L93" i="9"/>
  <c r="N91" i="9"/>
  <c r="K90" i="9"/>
  <c r="M100" i="9"/>
  <c r="O105" i="9"/>
  <c r="L104" i="9"/>
  <c r="N102" i="9"/>
  <c r="K112" i="9"/>
  <c r="M110" i="9"/>
  <c r="O108" i="9"/>
  <c r="L130" i="9"/>
  <c r="N128" i="9"/>
  <c r="K127" i="9"/>
  <c r="M125" i="9"/>
  <c r="O123" i="9"/>
  <c r="L122" i="9"/>
  <c r="N120" i="9"/>
  <c r="K119" i="9"/>
  <c r="M117" i="9"/>
  <c r="O115" i="9"/>
  <c r="L114" i="9"/>
  <c r="O15" i="9"/>
  <c r="L14" i="9"/>
  <c r="M9" i="9"/>
  <c r="O7" i="9"/>
  <c r="L6" i="9"/>
  <c r="M21" i="9"/>
  <c r="O19" i="9"/>
  <c r="L18" i="9"/>
  <c r="M28" i="9"/>
  <c r="O26" i="9"/>
  <c r="L25" i="9"/>
  <c r="M44" i="9"/>
  <c r="O42" i="9"/>
  <c r="L41" i="9"/>
  <c r="M50" i="9"/>
  <c r="O48" i="9"/>
  <c r="L47" i="9"/>
  <c r="M57" i="9"/>
  <c r="O76" i="9"/>
  <c r="L75" i="9"/>
  <c r="M70" i="9"/>
  <c r="O68" i="9"/>
  <c r="L67" i="9"/>
  <c r="M62" i="9"/>
  <c r="O60" i="9"/>
  <c r="L78" i="9"/>
  <c r="M83" i="9"/>
  <c r="O81" i="9"/>
  <c r="L80" i="9"/>
  <c r="M94" i="9"/>
  <c r="O92" i="9"/>
  <c r="L91" i="9"/>
  <c r="M105" i="9"/>
  <c r="O103" i="9"/>
  <c r="L102" i="9"/>
  <c r="M108" i="9"/>
  <c r="O129" i="9"/>
  <c r="L128" i="9"/>
  <c r="M123" i="9"/>
  <c r="O121" i="9"/>
  <c r="L120" i="9"/>
  <c r="M115" i="9"/>
  <c r="M12" i="9"/>
  <c r="O10" i="9"/>
  <c r="L9" i="9"/>
  <c r="M4" i="9"/>
  <c r="O22" i="9"/>
  <c r="L21" i="9"/>
  <c r="M31" i="9"/>
  <c r="O29" i="9"/>
  <c r="L28" i="9"/>
  <c r="M34" i="9"/>
  <c r="O45" i="9"/>
  <c r="L44" i="9"/>
  <c r="M39" i="9"/>
  <c r="O37" i="9"/>
  <c r="L50" i="9"/>
  <c r="M53" i="9"/>
  <c r="O58" i="9"/>
  <c r="L57" i="9"/>
  <c r="M73" i="9"/>
  <c r="O71" i="9"/>
  <c r="L70" i="9"/>
  <c r="M65" i="9"/>
  <c r="O63" i="9"/>
  <c r="L62" i="9"/>
  <c r="M86" i="9"/>
  <c r="O84" i="9"/>
  <c r="L83" i="9"/>
  <c r="M97" i="9"/>
  <c r="O95" i="9"/>
  <c r="L94" i="9"/>
  <c r="M89" i="9"/>
  <c r="O106" i="9"/>
  <c r="L105" i="9"/>
  <c r="M111" i="9"/>
  <c r="O109" i="9"/>
  <c r="L108" i="9"/>
  <c r="M126" i="9"/>
  <c r="O124" i="9"/>
  <c r="L123" i="9"/>
  <c r="M118" i="9"/>
  <c r="O116" i="9"/>
  <c r="L115" i="9"/>
  <c r="M15" i="9"/>
  <c r="O13" i="9"/>
  <c r="L12" i="9"/>
  <c r="M7" i="9"/>
  <c r="O5" i="9"/>
  <c r="L4" i="9"/>
  <c r="M19" i="9"/>
  <c r="O17" i="9"/>
  <c r="L31" i="9"/>
  <c r="M26" i="9"/>
  <c r="O35" i="9"/>
  <c r="L34" i="9"/>
  <c r="M42" i="9"/>
  <c r="O40" i="9"/>
  <c r="L39" i="9"/>
  <c r="M48" i="9"/>
  <c r="O54" i="9"/>
  <c r="L53" i="9"/>
  <c r="M76" i="9"/>
  <c r="O74" i="9"/>
  <c r="L73" i="9"/>
  <c r="M68" i="9"/>
  <c r="O66" i="9"/>
  <c r="L65" i="9"/>
  <c r="M60" i="9"/>
  <c r="O87" i="9"/>
  <c r="L86" i="9"/>
  <c r="M81" i="9"/>
  <c r="O98" i="9"/>
  <c r="L97" i="9"/>
  <c r="M92" i="9"/>
  <c r="O90" i="9"/>
  <c r="L89" i="9"/>
  <c r="M103" i="9"/>
  <c r="O112" i="9"/>
  <c r="L111" i="9"/>
  <c r="M129" i="9"/>
  <c r="O127" i="9"/>
  <c r="L126" i="9"/>
  <c r="M121" i="9"/>
  <c r="O119" i="9"/>
  <c r="L118" i="9"/>
  <c r="O3" i="9"/>
  <c r="L15" i="9"/>
  <c r="M10" i="9"/>
  <c r="O8" i="9"/>
  <c r="L7" i="9"/>
  <c r="M22" i="9"/>
  <c r="O20" i="9"/>
  <c r="L19" i="9"/>
  <c r="M29" i="9"/>
  <c r="O27" i="9"/>
  <c r="L26" i="9"/>
  <c r="M45" i="9"/>
  <c r="O43" i="9"/>
  <c r="L42" i="9"/>
  <c r="M37" i="9"/>
  <c r="O49" i="9"/>
  <c r="L48" i="9"/>
  <c r="M58" i="9"/>
  <c r="O56" i="9"/>
  <c r="L76" i="9"/>
  <c r="M71" i="9"/>
  <c r="O69" i="9"/>
  <c r="L68" i="9"/>
  <c r="M63" i="9"/>
  <c r="O61" i="9"/>
  <c r="L60" i="9"/>
  <c r="M84" i="9"/>
  <c r="O82" i="9"/>
  <c r="L81" i="9"/>
  <c r="M95" i="9"/>
  <c r="O93" i="9"/>
  <c r="L92" i="9"/>
  <c r="M106" i="9"/>
  <c r="O104" i="9"/>
  <c r="L103" i="9"/>
  <c r="M109" i="9"/>
  <c r="O130" i="9"/>
  <c r="L129" i="9"/>
  <c r="M124" i="9"/>
  <c r="O122" i="9"/>
  <c r="L121" i="9"/>
  <c r="M116" i="9"/>
  <c r="O114" i="9"/>
  <c r="M13" i="9"/>
  <c r="O11" i="9"/>
  <c r="L10" i="9"/>
  <c r="M5" i="9"/>
  <c r="O23" i="9"/>
  <c r="L22" i="9"/>
  <c r="M17" i="9"/>
  <c r="O30" i="9"/>
  <c r="L29" i="9"/>
  <c r="M35" i="9"/>
  <c r="O33" i="9"/>
  <c r="L45" i="9"/>
  <c r="M40" i="9"/>
  <c r="O38" i="9"/>
  <c r="L37" i="9"/>
  <c r="M54" i="9"/>
  <c r="O52" i="9"/>
  <c r="L58" i="9"/>
  <c r="M74" i="9"/>
  <c r="O72" i="9"/>
  <c r="L71" i="9"/>
  <c r="M66" i="9"/>
  <c r="O64" i="9"/>
  <c r="L63" i="9"/>
  <c r="M87" i="9"/>
  <c r="O85" i="9"/>
  <c r="L84" i="9"/>
  <c r="M98" i="9"/>
  <c r="O96" i="9"/>
  <c r="L95" i="9"/>
  <c r="M90" i="9"/>
  <c r="O100" i="9"/>
  <c r="L106" i="9"/>
  <c r="M112" i="9"/>
  <c r="O110" i="9"/>
  <c r="L109" i="9"/>
  <c r="M127" i="9"/>
  <c r="O125" i="9"/>
  <c r="L124" i="9"/>
  <c r="M119" i="9"/>
  <c r="O117" i="9"/>
  <c r="L116" i="9"/>
  <c r="P15" i="9"/>
  <c r="Q15" i="9"/>
  <c r="R15" i="9"/>
  <c r="S15" i="9"/>
  <c r="M156" i="9" l="1"/>
  <c r="B24" i="11" s="1"/>
  <c r="L156" i="9"/>
  <c r="B22" i="11" s="1"/>
  <c r="S14" i="9"/>
  <c r="R14" i="9"/>
  <c r="Q14" i="9"/>
  <c r="P14" i="9"/>
  <c r="P4" i="9"/>
  <c r="Q4" i="9"/>
  <c r="R4" i="9"/>
  <c r="S4" i="9"/>
  <c r="P5" i="9"/>
  <c r="Q5" i="9"/>
  <c r="R5" i="9"/>
  <c r="S5" i="9"/>
  <c r="P6" i="9"/>
  <c r="Q6" i="9"/>
  <c r="R6" i="9"/>
  <c r="S6" i="9"/>
  <c r="P7" i="9"/>
  <c r="Q7" i="9"/>
  <c r="R7" i="9"/>
  <c r="S7" i="9"/>
  <c r="P8" i="9"/>
  <c r="Q8" i="9"/>
  <c r="R8" i="9"/>
  <c r="S8" i="9"/>
  <c r="P9" i="9"/>
  <c r="Q9" i="9"/>
  <c r="R9" i="9"/>
  <c r="S9" i="9"/>
  <c r="P10" i="9"/>
  <c r="Q10" i="9"/>
  <c r="R10" i="9"/>
  <c r="S10" i="9"/>
  <c r="P11" i="9"/>
  <c r="Q11" i="9"/>
  <c r="R11" i="9"/>
  <c r="S11" i="9"/>
  <c r="P12" i="9"/>
  <c r="Q12" i="9"/>
  <c r="R12" i="9"/>
  <c r="S12" i="9"/>
  <c r="P13" i="9"/>
  <c r="Q13" i="9"/>
  <c r="R13" i="9"/>
  <c r="S13" i="9"/>
  <c r="P17" i="9"/>
  <c r="Q17" i="9"/>
  <c r="R17" i="9"/>
  <c r="S17" i="9"/>
  <c r="P18" i="9"/>
  <c r="Q18" i="9"/>
  <c r="R18" i="9"/>
  <c r="S18" i="9"/>
  <c r="P19" i="9"/>
  <c r="Q19" i="9"/>
  <c r="R19" i="9"/>
  <c r="S19" i="9"/>
  <c r="P20" i="9"/>
  <c r="Q20" i="9"/>
  <c r="R20" i="9"/>
  <c r="S20" i="9"/>
  <c r="P21" i="9"/>
  <c r="Q21" i="9"/>
  <c r="R21" i="9"/>
  <c r="S21" i="9"/>
  <c r="P22" i="9"/>
  <c r="Q22" i="9"/>
  <c r="R22" i="9"/>
  <c r="S22" i="9"/>
  <c r="P23" i="9"/>
  <c r="Q23" i="9"/>
  <c r="R23" i="9"/>
  <c r="S23" i="9"/>
  <c r="P25" i="9"/>
  <c r="Q25" i="9"/>
  <c r="R25" i="9"/>
  <c r="S25" i="9"/>
  <c r="P26" i="9"/>
  <c r="Q26" i="9"/>
  <c r="R26" i="9"/>
  <c r="S26" i="9"/>
  <c r="P27" i="9"/>
  <c r="Q27" i="9"/>
  <c r="R27" i="9"/>
  <c r="S27" i="9"/>
  <c r="P28" i="9"/>
  <c r="Q28" i="9"/>
  <c r="R28" i="9"/>
  <c r="S28" i="9"/>
  <c r="P29" i="9"/>
  <c r="Q29" i="9"/>
  <c r="R29" i="9"/>
  <c r="S29" i="9"/>
  <c r="P30" i="9"/>
  <c r="Q30" i="9"/>
  <c r="R30" i="9"/>
  <c r="S30" i="9"/>
  <c r="P31" i="9"/>
  <c r="Q31" i="9"/>
  <c r="R31" i="9"/>
  <c r="S31" i="9"/>
  <c r="P33" i="9"/>
  <c r="Q33" i="9"/>
  <c r="R33" i="9"/>
  <c r="S33" i="9"/>
  <c r="P34" i="9"/>
  <c r="Q34" i="9"/>
  <c r="R34" i="9"/>
  <c r="S34" i="9"/>
  <c r="P35" i="9"/>
  <c r="Q35" i="9"/>
  <c r="R35" i="9"/>
  <c r="S35" i="9"/>
  <c r="P37" i="9"/>
  <c r="Q37" i="9"/>
  <c r="R37" i="9"/>
  <c r="S37" i="9"/>
  <c r="P38" i="9"/>
  <c r="Q38" i="9"/>
  <c r="R38" i="9"/>
  <c r="S38" i="9"/>
  <c r="P39" i="9"/>
  <c r="Q39" i="9"/>
  <c r="R39" i="9"/>
  <c r="S39" i="9"/>
  <c r="P40" i="9"/>
  <c r="Q40" i="9"/>
  <c r="R40" i="9"/>
  <c r="S40" i="9"/>
  <c r="P41" i="9"/>
  <c r="Q41" i="9"/>
  <c r="R41" i="9"/>
  <c r="S41" i="9"/>
  <c r="P42" i="9"/>
  <c r="Q42" i="9"/>
  <c r="R42" i="9"/>
  <c r="S42" i="9"/>
  <c r="P43" i="9"/>
  <c r="Q43" i="9"/>
  <c r="R43" i="9"/>
  <c r="S43" i="9"/>
  <c r="P44" i="9"/>
  <c r="Q44" i="9"/>
  <c r="R44" i="9"/>
  <c r="S44" i="9"/>
  <c r="P45" i="9"/>
  <c r="Q45" i="9"/>
  <c r="R45" i="9"/>
  <c r="S45" i="9"/>
  <c r="P47" i="9"/>
  <c r="Q47" i="9"/>
  <c r="R47" i="9"/>
  <c r="S47" i="9"/>
  <c r="P48" i="9"/>
  <c r="Q48" i="9"/>
  <c r="R48" i="9"/>
  <c r="S48" i="9"/>
  <c r="P49" i="9"/>
  <c r="Q49" i="9"/>
  <c r="R49" i="9"/>
  <c r="S49" i="9"/>
  <c r="P50" i="9"/>
  <c r="Q50" i="9"/>
  <c r="R50" i="9"/>
  <c r="S50" i="9"/>
  <c r="P52" i="9"/>
  <c r="Q52" i="9"/>
  <c r="R52" i="9"/>
  <c r="S52" i="9"/>
  <c r="P53" i="9"/>
  <c r="Q53" i="9"/>
  <c r="R53" i="9"/>
  <c r="S53" i="9"/>
  <c r="P54" i="9"/>
  <c r="Q54" i="9"/>
  <c r="R54" i="9"/>
  <c r="S54" i="9"/>
  <c r="P56" i="9"/>
  <c r="Q56" i="9"/>
  <c r="R56" i="9"/>
  <c r="S56" i="9"/>
  <c r="P57" i="9"/>
  <c r="Q57" i="9"/>
  <c r="R57" i="9"/>
  <c r="S57" i="9"/>
  <c r="P58" i="9"/>
  <c r="Q58" i="9"/>
  <c r="R58" i="9"/>
  <c r="S58" i="9"/>
  <c r="P60" i="9"/>
  <c r="Q60" i="9"/>
  <c r="R60" i="9"/>
  <c r="S60" i="9"/>
  <c r="P61" i="9"/>
  <c r="Q61" i="9"/>
  <c r="R61" i="9"/>
  <c r="S61" i="9"/>
  <c r="P62" i="9"/>
  <c r="Q62" i="9"/>
  <c r="R62" i="9"/>
  <c r="S62" i="9"/>
  <c r="P63" i="9"/>
  <c r="Q63" i="9"/>
  <c r="R63" i="9"/>
  <c r="S63" i="9"/>
  <c r="P64" i="9"/>
  <c r="Q64" i="9"/>
  <c r="R64" i="9"/>
  <c r="S64" i="9"/>
  <c r="P65" i="9"/>
  <c r="Q65" i="9"/>
  <c r="R65" i="9"/>
  <c r="S65" i="9"/>
  <c r="P66" i="9"/>
  <c r="Q66" i="9"/>
  <c r="R66" i="9"/>
  <c r="S66" i="9"/>
  <c r="P67" i="9"/>
  <c r="Q67" i="9"/>
  <c r="R67" i="9"/>
  <c r="S67" i="9"/>
  <c r="P68" i="9"/>
  <c r="Q68" i="9"/>
  <c r="R68" i="9"/>
  <c r="S68" i="9"/>
  <c r="P69" i="9"/>
  <c r="Q69" i="9"/>
  <c r="R69" i="9"/>
  <c r="S69" i="9"/>
  <c r="P70" i="9"/>
  <c r="Q70" i="9"/>
  <c r="R70" i="9"/>
  <c r="S70" i="9"/>
  <c r="P71" i="9"/>
  <c r="Q71" i="9"/>
  <c r="R71" i="9"/>
  <c r="S71" i="9"/>
  <c r="P72" i="9"/>
  <c r="Q72" i="9"/>
  <c r="R72" i="9"/>
  <c r="S72" i="9"/>
  <c r="P73" i="9"/>
  <c r="Q73" i="9"/>
  <c r="R73" i="9"/>
  <c r="S73" i="9"/>
  <c r="P74" i="9"/>
  <c r="Q74" i="9"/>
  <c r="R74" i="9"/>
  <c r="S74" i="9"/>
  <c r="P75" i="9"/>
  <c r="Q75" i="9"/>
  <c r="R75" i="9"/>
  <c r="S75" i="9"/>
  <c r="P76" i="9"/>
  <c r="Q76" i="9"/>
  <c r="R76" i="9"/>
  <c r="S76" i="9"/>
  <c r="P78" i="9"/>
  <c r="Q78" i="9"/>
  <c r="R78" i="9"/>
  <c r="S78" i="9"/>
  <c r="P80" i="9"/>
  <c r="Q80" i="9"/>
  <c r="R80" i="9"/>
  <c r="S80" i="9"/>
  <c r="P81" i="9"/>
  <c r="Q81" i="9"/>
  <c r="R81" i="9"/>
  <c r="S81" i="9"/>
  <c r="P82" i="9"/>
  <c r="Q82" i="9"/>
  <c r="R82" i="9"/>
  <c r="S82" i="9"/>
  <c r="P83" i="9"/>
  <c r="Q83" i="9"/>
  <c r="R83" i="9"/>
  <c r="S83" i="9"/>
  <c r="P84" i="9"/>
  <c r="Q84" i="9"/>
  <c r="R84" i="9"/>
  <c r="S84" i="9"/>
  <c r="P85" i="9"/>
  <c r="Q85" i="9"/>
  <c r="R85" i="9"/>
  <c r="S85" i="9"/>
  <c r="P86" i="9"/>
  <c r="Q86" i="9"/>
  <c r="R86" i="9"/>
  <c r="S86" i="9"/>
  <c r="P87" i="9"/>
  <c r="Q87" i="9"/>
  <c r="R87" i="9"/>
  <c r="S87" i="9"/>
  <c r="P89" i="9"/>
  <c r="Q89" i="9"/>
  <c r="R89" i="9"/>
  <c r="S89" i="9"/>
  <c r="P90" i="9"/>
  <c r="Q90" i="9"/>
  <c r="R90" i="9"/>
  <c r="S90" i="9"/>
  <c r="P91" i="9"/>
  <c r="Q91" i="9"/>
  <c r="R91" i="9"/>
  <c r="S91" i="9"/>
  <c r="P92" i="9"/>
  <c r="Q92" i="9"/>
  <c r="R92" i="9"/>
  <c r="S92" i="9"/>
  <c r="P93" i="9"/>
  <c r="Q93" i="9"/>
  <c r="R93" i="9"/>
  <c r="S93" i="9"/>
  <c r="P94" i="9"/>
  <c r="Q94" i="9"/>
  <c r="R94" i="9"/>
  <c r="S94" i="9"/>
  <c r="P95" i="9"/>
  <c r="Q95" i="9"/>
  <c r="R95" i="9"/>
  <c r="S95" i="9"/>
  <c r="P96" i="9"/>
  <c r="Q96" i="9"/>
  <c r="R96" i="9"/>
  <c r="S96" i="9"/>
  <c r="P97" i="9"/>
  <c r="Q97" i="9"/>
  <c r="R97" i="9"/>
  <c r="S97" i="9"/>
  <c r="P98" i="9"/>
  <c r="Q98" i="9"/>
  <c r="R98" i="9"/>
  <c r="S98" i="9"/>
  <c r="P100" i="9"/>
  <c r="Q100" i="9"/>
  <c r="R100" i="9"/>
  <c r="S100" i="9"/>
  <c r="P102" i="9"/>
  <c r="Q102" i="9"/>
  <c r="R102" i="9"/>
  <c r="S102" i="9"/>
  <c r="P103" i="9"/>
  <c r="Q103" i="9"/>
  <c r="R103" i="9"/>
  <c r="S103" i="9"/>
  <c r="P104" i="9"/>
  <c r="Q104" i="9"/>
  <c r="R104" i="9"/>
  <c r="S104" i="9"/>
  <c r="P105" i="9"/>
  <c r="Q105" i="9"/>
  <c r="R105" i="9"/>
  <c r="S105" i="9"/>
  <c r="P106" i="9"/>
  <c r="Q106" i="9"/>
  <c r="R106" i="9"/>
  <c r="S106" i="9"/>
  <c r="P108" i="9"/>
  <c r="Q108" i="9"/>
  <c r="R108" i="9"/>
  <c r="S108" i="9"/>
  <c r="P109" i="9"/>
  <c r="Q109" i="9"/>
  <c r="R109" i="9"/>
  <c r="S109" i="9"/>
  <c r="P110" i="9"/>
  <c r="Q110" i="9"/>
  <c r="R110" i="9"/>
  <c r="S110" i="9"/>
  <c r="P111" i="9"/>
  <c r="Q111" i="9"/>
  <c r="R111" i="9"/>
  <c r="S111" i="9"/>
  <c r="P112" i="9"/>
  <c r="Q112" i="9"/>
  <c r="R112" i="9"/>
  <c r="S112" i="9"/>
  <c r="P114" i="9"/>
  <c r="Q114" i="9"/>
  <c r="R114" i="9"/>
  <c r="S114" i="9"/>
  <c r="P115" i="9"/>
  <c r="Q115" i="9"/>
  <c r="R115" i="9"/>
  <c r="S115" i="9"/>
  <c r="P116" i="9"/>
  <c r="Q116" i="9"/>
  <c r="R116" i="9"/>
  <c r="S116" i="9"/>
  <c r="P117" i="9"/>
  <c r="Q117" i="9"/>
  <c r="R117" i="9"/>
  <c r="S117" i="9"/>
  <c r="P118" i="9"/>
  <c r="Q118" i="9"/>
  <c r="R118" i="9"/>
  <c r="S118" i="9"/>
  <c r="P119" i="9"/>
  <c r="Q119" i="9"/>
  <c r="R119" i="9"/>
  <c r="S119" i="9"/>
  <c r="P120" i="9"/>
  <c r="Q120" i="9"/>
  <c r="R120" i="9"/>
  <c r="S120" i="9"/>
  <c r="P121" i="9"/>
  <c r="Q121" i="9"/>
  <c r="R121" i="9"/>
  <c r="S121" i="9"/>
  <c r="P122" i="9"/>
  <c r="Q122" i="9"/>
  <c r="R122" i="9"/>
  <c r="S122" i="9"/>
  <c r="P123" i="9"/>
  <c r="Q123" i="9"/>
  <c r="R123" i="9"/>
  <c r="S123" i="9"/>
  <c r="P124" i="9"/>
  <c r="Q124" i="9"/>
  <c r="R124" i="9"/>
  <c r="S124" i="9"/>
  <c r="P125" i="9"/>
  <c r="Q125" i="9"/>
  <c r="R125" i="9"/>
  <c r="S125" i="9"/>
  <c r="P126" i="9"/>
  <c r="Q126" i="9"/>
  <c r="R126" i="9"/>
  <c r="S126" i="9"/>
  <c r="P127" i="9"/>
  <c r="Q127" i="9"/>
  <c r="R127" i="9"/>
  <c r="S127" i="9"/>
  <c r="P128" i="9"/>
  <c r="Q128" i="9"/>
  <c r="R128" i="9"/>
  <c r="S128" i="9"/>
  <c r="P129" i="9"/>
  <c r="Q129" i="9"/>
  <c r="R129" i="9"/>
  <c r="S129" i="9"/>
  <c r="P130" i="9"/>
  <c r="Q130" i="9"/>
  <c r="R130" i="9"/>
  <c r="S130" i="9"/>
  <c r="S3" i="9"/>
  <c r="R3" i="9"/>
  <c r="Q3" i="9"/>
  <c r="P3" i="9"/>
  <c r="P156" i="9" l="1"/>
  <c r="B14" i="11" s="1"/>
  <c r="R156" i="9"/>
  <c r="B16" i="11" s="1"/>
  <c r="Q156" i="9"/>
  <c r="B15" i="11" s="1"/>
  <c r="S156" i="9"/>
  <c r="B17" i="11" s="1"/>
</calcChain>
</file>

<file path=xl/sharedStrings.xml><?xml version="1.0" encoding="utf-8"?>
<sst xmlns="http://schemas.openxmlformats.org/spreadsheetml/2006/main" count="778" uniqueCount="466">
  <si>
    <t>Descripción de contenido:</t>
  </si>
  <si>
    <t>Origen</t>
  </si>
  <si>
    <t>Referencia al código de proceso el que está englobado el requisito.</t>
  </si>
  <si>
    <t>Código</t>
  </si>
  <si>
    <t>Código identificativo de requerimiento</t>
  </si>
  <si>
    <t>Requisito</t>
  </si>
  <si>
    <t>Breve descripción requerimiento</t>
  </si>
  <si>
    <t>Descripción</t>
  </si>
  <si>
    <t>Descripción detallada del requerimiento.</t>
  </si>
  <si>
    <t>Prioridad</t>
  </si>
  <si>
    <t>Ponderación</t>
  </si>
  <si>
    <t>Peso de los requisitos con el objetivo de evaluar la cobertura de soluciones. Valoración del 1 al 5</t>
  </si>
  <si>
    <t>Producto Fabricante</t>
  </si>
  <si>
    <t>Porducto estándar y fabricante que da cobertura al requisito</t>
  </si>
  <si>
    <t>(A rellenar por el ofertante)</t>
  </si>
  <si>
    <t>Cubierto en fase 1 (Sí/No)</t>
  </si>
  <si>
    <t>Indicador de si estará cubierto durante la fase 1 del proyecto y, por tanto, valorable técnicamente</t>
  </si>
  <si>
    <t>Observaciones</t>
  </si>
  <si>
    <t>Observaciones del ofertante</t>
  </si>
  <si>
    <t>Total peso requerimiento Nivel 1</t>
  </si>
  <si>
    <t>Total peso requerimiento Nivel 2</t>
  </si>
  <si>
    <t>Total peso requerimiento Nivel 3</t>
  </si>
  <si>
    <t>Total peso requerimiento Nivel 4</t>
  </si>
  <si>
    <t>Peso Nivel 1</t>
  </si>
  <si>
    <t>Peso Nivel 2</t>
  </si>
  <si>
    <t>Peso Nivel 3</t>
  </si>
  <si>
    <t>Peso Nivel 4</t>
  </si>
  <si>
    <t>PRM</t>
  </si>
  <si>
    <t>Permisos por Usuarios – Creación y gestión de perfiles</t>
  </si>
  <si>
    <t>RG.PRM.0001</t>
  </si>
  <si>
    <t>Permisos por usuario/función/transacción</t>
  </si>
  <si>
    <t>Parametrización de las funcionalidades de los menús y las transacciones permitidas para cada usuario</t>
  </si>
  <si>
    <t>Nivel 1</t>
  </si>
  <si>
    <t>RG.PRM.0002</t>
  </si>
  <si>
    <t>Menús configurables</t>
  </si>
  <si>
    <t>Configuración por parmetrización de los menús por permisos, usuarios y funcionalidades</t>
  </si>
  <si>
    <t>RG.PRM.0003</t>
  </si>
  <si>
    <t>Confidencialidad de datos</t>
  </si>
  <si>
    <t>El sistema debe proporcionar garantías del cumplimiento del RGPD en base a lo descrito en el anexo 6 - Alcance funcional</t>
  </si>
  <si>
    <t>RG.PRM.0004</t>
  </si>
  <si>
    <t>Perfiles y confidencialidad de datos</t>
  </si>
  <si>
    <t>Atendiendo al perfil del usuario será posible acceder a determinada información en función del nivel de confidencialidad que tenga asociada, de forma que se limite el acceso a dicha información según parametrización (Ej: clientes ocultos por disposiciones judiciales, datos sensibles).</t>
  </si>
  <si>
    <t>RG.PRM.0005</t>
  </si>
  <si>
    <t>Definición de perfiles y confidencialidad de datos</t>
  </si>
  <si>
    <t>Deben poderse definir diferentes perfiles por usuarios para asignar las funcionalidades a las que tiene acceso, transacciones que pueda realizar, datos que pueda incorporar, modificar o consultar.</t>
  </si>
  <si>
    <t>RG.PRM.0006</t>
  </si>
  <si>
    <t>Estructura jerárquica</t>
  </si>
  <si>
    <t>Debe existir una estructura jerárquica con niveles diferenciados.</t>
  </si>
  <si>
    <t>RG.PRM.0007</t>
  </si>
  <si>
    <t>Seguridad en la visibilidad de la información</t>
  </si>
  <si>
    <t>Limitación del acceso a información a los diferentes usuarios en base a los perfiles asignados en la herramienta.</t>
  </si>
  <si>
    <t>RG.PRM.0008</t>
  </si>
  <si>
    <t>Asociación de varios perfiles al usuario</t>
  </si>
  <si>
    <t>Un usuario puede tener asociado varios perfiles, por lo que podría trabajar con funcionalidades diferentes atendiendo al perfil seleccionado.</t>
  </si>
  <si>
    <t>RG.PRM.0009</t>
  </si>
  <si>
    <t>Visibilidad de las opciones del sistema</t>
  </si>
  <si>
    <t>Sólo se presentarán al usuario las opciones que realmente podrá ejecutar, siendo esta presentación configurable.</t>
  </si>
  <si>
    <t>RG.PRM.0010</t>
  </si>
  <si>
    <t>Grupos de usuarios</t>
  </si>
  <si>
    <t>Podrán crearse grupos de usuarios dentro un área o diferentes áreas o equipos a los que se les asignen determinados roles o tareas.</t>
  </si>
  <si>
    <t>RG.PRM.0011</t>
  </si>
  <si>
    <t>Buzones genéricos</t>
  </si>
  <si>
    <t>Podrán crearse o controlarse buzones genéricos para un grupo de usuarios o área.</t>
  </si>
  <si>
    <t>Nivel 2</t>
  </si>
  <si>
    <t>RG.PRM.0012</t>
  </si>
  <si>
    <t>Gestión y control información</t>
  </si>
  <si>
    <t>Parametrización para el control y gestión de los ficheros, informes o listados que se generen desde la aplicación, donde se controle su consulta, descarga, extracción desde la aplicación por usuario y área, versionado. Se debe controlar la información que se extraiga o publique del sistema</t>
  </si>
  <si>
    <t>RG.PRM.0013</t>
  </si>
  <si>
    <t>Doble factor autenticación</t>
  </si>
  <si>
    <t>El sistema debe permitir el uso de métodos de doble factor de autenticación, como por ejemplo la generación y envío de clave OTP.</t>
  </si>
  <si>
    <t>TAR</t>
  </si>
  <si>
    <t>Gestor de tareas, Calendario y Panel/Timeline</t>
  </si>
  <si>
    <t>RG.TAR.0001</t>
  </si>
  <si>
    <t>Generación de tareas</t>
  </si>
  <si>
    <t>Generación de tareas que permita la gestión de las actividades que se generen en los diferntes procesos. Se podrán catalogar, priorizar, traspasar y controlar según usuario asignado o supervisor.</t>
  </si>
  <si>
    <t>RG.TAR.0002</t>
  </si>
  <si>
    <t>Agenda de tareas</t>
  </si>
  <si>
    <t>La agenda deberá contener toda la actividad que un usuario o grupo o área tiene asociada para su seguimiento o gestión. La asignación de las diferentes tareas a los usuarios o grupos o áreas se realizará atendiendo a criterios de carga de trabajo, calendarios y jornadas laborales, vacaciones o ausencias, según se parametrice en el sistema.</t>
  </si>
  <si>
    <t>RG.TAR.0003</t>
  </si>
  <si>
    <t>Visibilidad y consulta de tareas</t>
  </si>
  <si>
    <t>Existirán niveles de visibilidad en la gestión y consulta de tareas atendiendo a los registros asociados al usuario / área al perfil asociado, a la tipología de la tarea, o cualquier otro filtro. La consulta de tareas en la agenda podrá realizarse por diferentes criterios, de forma que la información recuperada sea exportable por el usuario.</t>
  </si>
  <si>
    <t>RG.TAR.0004</t>
  </si>
  <si>
    <t>Gestión de tareas</t>
  </si>
  <si>
    <t>Las tareas dispondrán de diferentes estados que permitan la trazabilidad con los expedientes en curso así como su consulta, atendiendo a este criterio. Toda actuación sobre una tarea mantendrá registro del usuario que la realiza, así como de la fecha y hora de la misma. Una vez que los expedientes asociados a los diferentes procesos se encuentren en alguno de sus estados finales, la tarea sufrirá un cambio en su estado que provocará la desaparición de la misma de la agenda, lo que no significa que se elimine el registro de la BBDD.</t>
  </si>
  <si>
    <t>RG.TAR.0005</t>
  </si>
  <si>
    <t>Tablón genérico</t>
  </si>
  <si>
    <t>Existencia de un tablón informativo genérico de entrada al sistema que muestre los mensajes más destacados. El sistema debe posibilitar su actualización dinámica y sencilla por el usuario.</t>
  </si>
  <si>
    <t>Nivel 4</t>
  </si>
  <si>
    <t>RG.TAR.0006</t>
  </si>
  <si>
    <t xml:space="preserve"> Calendarios</t>
  </si>
  <si>
    <t>El sistema permitirá la definición de distintos calendarios por zonas personalizando los días festivos y laborables por distintos criterios: nacionales, locales, etc.</t>
  </si>
  <si>
    <t>RG.TAR.0007</t>
  </si>
  <si>
    <t>Control ausencias</t>
  </si>
  <si>
    <t>El sistema deberá permitir codificar ausencias o vacaciones a nivel de usuario, permitiendo la delegación de tareas en otro usuario.</t>
  </si>
  <si>
    <t>FLU</t>
  </si>
  <si>
    <t>Flujo e Integración de Procesos</t>
  </si>
  <si>
    <t>RG.FLU.0001</t>
  </si>
  <si>
    <t xml:space="preserve">Asociación de expedientes a gestor </t>
  </si>
  <si>
    <t>Todo expediente debe poderse asociar a un gestor/usuario/área que sea responsable del seguimiento y control del mismo. La asignación podrá ser automática atendiendo a determinados criterios parametrizables.</t>
  </si>
  <si>
    <t>Nivel 3</t>
  </si>
  <si>
    <t>RG.FLU.0002</t>
  </si>
  <si>
    <t>Cálculo de plazos  de resolución</t>
  </si>
  <si>
    <t>Cálculo de los plazos reales de resolución teniendo en cuenta las excepciones y  particularidades de algunos procesos, así como el envío de notificaciones a los responsables cuando se produzcan incumplimientos.</t>
  </si>
  <si>
    <t>RG.FLU.0003</t>
  </si>
  <si>
    <t>Control de estados de procesos</t>
  </si>
  <si>
    <t>El sistema permitirá la identificación de los diferentes estados por los que transita un expediente, así como y la correspondencia entre ellos, sus tiempos de espera y resolución.</t>
  </si>
  <si>
    <t>RG.FLU.0004</t>
  </si>
  <si>
    <t xml:space="preserve">Parametrización de estados </t>
  </si>
  <si>
    <t>Los estados del workflow serán parametrizables atendiendo a la tipología del expediente en cuestión.</t>
  </si>
  <si>
    <t>RG.FLU.0005</t>
  </si>
  <si>
    <t>Integración entre workflows de procesos</t>
  </si>
  <si>
    <t>Se posibilitará la integración entre diferentes workflows de distintos procesos, de forma que un cambio de estado desencadenará otro cambio en un proceso diferente.</t>
  </si>
  <si>
    <t>RG.FLU.0006</t>
  </si>
  <si>
    <t>Integración entre expedientes</t>
  </si>
  <si>
    <t>El sistema deberá permitir la correspondencia entre distintos expedientes relacionándolos a través de: procesos, responsables, NIF, queja, OTs, etc.</t>
  </si>
  <si>
    <t>RG.FLU.0007</t>
  </si>
  <si>
    <t>Autorizaciones y firmas</t>
  </si>
  <si>
    <t>El sistema debe permitir un protocolo de autorizaciones y firmas para determinados procesos.</t>
  </si>
  <si>
    <t>AUD</t>
  </si>
  <si>
    <t>Auditoría del dato</t>
  </si>
  <si>
    <t>RG.AUD.0001</t>
  </si>
  <si>
    <t>Se debe mantener registro de usuario/fecha/hora de ejecución de las actuaciones realizadas sobre las entidades del sistema. Podrán consultarse por usuarios con el rol específico.</t>
  </si>
  <si>
    <t>RG.AUD.0002</t>
  </si>
  <si>
    <t>Encriptación de datos</t>
  </si>
  <si>
    <t>El sistema debe permitir la encriptación de la base de datos en modo selectivo, sopesando criterios de rendimiento y seguridad. El cifrado de datos debe seguir los parámetros indicados por la normati-va vigente y las reglas de negocio que se establezcan, con el fin de garantizar la seguridad de la ba-se, la protección de los datos personales de los clientes y la limitación de la visibilidad según rol / perfil de usuario del sistema, entre otros.
Debe existir la posibilidad de integración con herramientas externas de seguridad.</t>
  </si>
  <si>
    <t>RG.AUD.0003</t>
  </si>
  <si>
    <t>Identificadores</t>
  </si>
  <si>
    <t xml:space="preserve">El sistema deberá poder atribuir de forma automática números identificativos correspondientes a las diferentes gestiones de cada una de las áreas de negocio. (Ej. número de queja, de OT, de factura, de contrato, de PCT, de tarea, etc.). </t>
  </si>
  <si>
    <t>USA</t>
  </si>
  <si>
    <t>Usabilidad</t>
  </si>
  <si>
    <t>RG.USA.0001</t>
  </si>
  <si>
    <t>Propuesta de modificación de datos</t>
  </si>
  <si>
    <t>El sistema deberá permitir registrar propuestas de modificación de datos provenientes de distintas áreas / usuarios, que deberán ser validadas por el  responsable correspondiente.</t>
  </si>
  <si>
    <t>RG.USA.0002</t>
  </si>
  <si>
    <t>Autorellenado  de datos</t>
  </si>
  <si>
    <t>El sistema deberá ser capaz de proponer y cumplimentar todos los campos posibles con la información disponible en la base de datos, ya sea de un cliente, expediente o contrato, a partir de un número de identificación único. (Ej. al cumplimentar el NIF o nº de contrato se deberá volcar automáticamente todos los datos a rellenar en una plantilla de alta de queja).</t>
  </si>
  <si>
    <t>RG.USA.0003</t>
  </si>
  <si>
    <t>Parametrización abierta y flexible</t>
  </si>
  <si>
    <t>Existirán pantallas que faciliten la parametrización de las distintas entidades por parte del usuario de forma ágil y sencilla, teniendo en cuenta la visión del segmento del cliente, roles o perfiles de usuario y sesibilidad de la información.</t>
  </si>
  <si>
    <t>RG.USA.0004</t>
  </si>
  <si>
    <t>Campos configurables</t>
  </si>
  <si>
    <t>Para las principales entidades del sistema se deben poder definir campos configurables para almacenar información necesaria que pueda surgir sin tener que realizar desarrollos.</t>
  </si>
  <si>
    <t>RG.USA.0005</t>
  </si>
  <si>
    <t>Búsquedas por aproximación</t>
  </si>
  <si>
    <t>Se podrán realizar búsquedas por aproximación o por contenido total en las principales entidades o campos del sistema. En especial para direcciones y personas (cualquier tipo)</t>
  </si>
  <si>
    <t>RG.USA.0006</t>
  </si>
  <si>
    <t>Existirán pantallas que faciliten la parametrización de entidades por parte del usuario de forma ágil y sencilla, teniendo en cuenta la visión del segmento del cliente, roles o perfiles de usuario, sesibilidad de la información</t>
  </si>
  <si>
    <t>RG.USA.0007</t>
  </si>
  <si>
    <t>Ayuda al usuario</t>
  </si>
  <si>
    <t>Se dispondrá de una guía de uso del sistema para el usuario. Adicionalmente el sistema debe disponer de una base de datos de conocimiento en la que se albergue la resolución de las problemáticas de negocio y que sea accesible a los usuarios.</t>
  </si>
  <si>
    <t>RG.USA.0008</t>
  </si>
  <si>
    <t>Calendarios</t>
  </si>
  <si>
    <t>El sistema permitirá la definición de distintos calendarios por zonas geográficas y por procesos (ej. Facturación, lecturas, gestiones técnicas, personal), personalizando los días festivos y laborables por distintos criterios: nacionales, locales, …</t>
  </si>
  <si>
    <t>RG.USA.0009</t>
  </si>
  <si>
    <t>Exportación datos</t>
  </si>
  <si>
    <t>El sistema permitirá la exportación de datos a fichero (xls, csv, txt) desde las diferentes consultas de la aplicación según parametrización de permisos por rol y usuario</t>
  </si>
  <si>
    <t>PER</t>
  </si>
  <si>
    <t>Codificación de personas y registro de datos identificativos</t>
  </si>
  <si>
    <t>RG.PER.0001</t>
  </si>
  <si>
    <t>Personas</t>
  </si>
  <si>
    <t>Nombre de personas estructurado, diferenciando distintos campos para NIF-País, tipo de documento identificativo, nombre, apellidos, razón social y otros.</t>
  </si>
  <si>
    <t>RG.PER.0002</t>
  </si>
  <si>
    <t>NIF</t>
  </si>
  <si>
    <t>El sistema debe validar el NIF en función del pais a que pertence la persona y el tipo de documento identificativo indicado</t>
  </si>
  <si>
    <t>RG.PER.0003</t>
  </si>
  <si>
    <t>NIF - SII</t>
  </si>
  <si>
    <t>Verificación NIF y nombre con censo AEAT (requerido SII).</t>
  </si>
  <si>
    <t>RG.PER.0004</t>
  </si>
  <si>
    <t>Búsqueda de personas</t>
  </si>
  <si>
    <t>El sistema permitirá la búsqueda por contenido permitiendo seleccionar la persona, en caso de varias coindiciencias, para evitar duplicidades</t>
  </si>
  <si>
    <t>HIS</t>
  </si>
  <si>
    <t>Histórico y trazabilidad</t>
  </si>
  <si>
    <t>RG.HIS.0001</t>
  </si>
  <si>
    <t xml:space="preserve">Trazabilidad </t>
  </si>
  <si>
    <t xml:space="preserve">El sistema deberá mantener la trazabilidad  al realizar cualquier tipo de gestión en procesos, expedientes, contratos, puntos de suministro, etc. (Ej. modificación, cambios de estado, anexo de documentación, generación de órdenes de trabajo, etc.). 
</t>
  </si>
  <si>
    <t>RG.HIS.0002</t>
  </si>
  <si>
    <t>Histórico de actuaciones</t>
  </si>
  <si>
    <t>El conjunto de todas las acciones sobre un cliente, contrato, expediente o punto de suministro debe conformar el histórico correspondiente. El histórico de gestiones y actuaciones en cualquier entidad tendrá que ser consultable y exportable en distintos formatos.</t>
  </si>
  <si>
    <t>RG.HIS.0003</t>
  </si>
  <si>
    <t>Agrupación de expedientes</t>
  </si>
  <si>
    <t xml:space="preserve">El sistema deberá ser capaz agrupar expedientes  y detectar los que están activos relacionados con un mismo cliente. </t>
  </si>
  <si>
    <t>AVI</t>
  </si>
  <si>
    <t>Alarmas y avisos del sistema</t>
  </si>
  <si>
    <t>RG.AVI.0001</t>
  </si>
  <si>
    <t>Gestión de mensajes/alertas</t>
  </si>
  <si>
    <t>Posibilidad de generar mensajes o alertas asociados al cliente, proceso, contrato, expediente o punto de suministro y deben poder ser consultado sdesde esa entidad.</t>
  </si>
  <si>
    <t>RG.AVI.0002</t>
  </si>
  <si>
    <t>Alarmas automáticas en los procesos</t>
  </si>
  <si>
    <t>El sistema debe permitir definir alarmas automáticas de forma parametrizable asociadas a distintos eventos de los procesos: plazos de resolución y otros. Se podrán definir entre otros los plazos de vigencia de las alarmas y los responsables o áreas que deben recibir notificaciones.</t>
  </si>
  <si>
    <t>RG.AVI.0003</t>
  </si>
  <si>
    <t>Alertas predictivas</t>
  </si>
  <si>
    <t>Generación de otro tipo de comunicaciones como alertas en base a análisis predictivo.</t>
  </si>
  <si>
    <t>INS</t>
  </si>
  <si>
    <t>Instalaciones</t>
  </si>
  <si>
    <t>RG.INS.0001</t>
  </si>
  <si>
    <t>El sistema deberá permitir la definición y parametrización de los distintos tipos de instalaciones que se gestionan (Ej. acometida única, acometida principal, divisionario principal único, divisionario secundario, comunidades plurivienda, agua en propiedad, distribuidores, colectivo principal, etc).</t>
  </si>
  <si>
    <t>RG.INS.0002</t>
  </si>
  <si>
    <t>Instalaciones ubicadas y sectorizadas</t>
  </si>
  <si>
    <t>Las instalaciones deben estar identificadas en el GIS, tener coordenas X,Y y sector, permitiendo la visualización de las mismas en el GIS</t>
  </si>
  <si>
    <t>RG.INS.0003</t>
  </si>
  <si>
    <t>Origen / fiablidad de la ubicación</t>
  </si>
  <si>
    <t>El sistema de controlar el origen de la ubicación de cada instalación asignando un nivel de fiablidad según reglas de negocio</t>
  </si>
  <si>
    <t>RG.INS.0004</t>
  </si>
  <si>
    <t>Titularidad de la red</t>
  </si>
  <si>
    <t>Se debe conocer y registrar la titularidad de la red a la que se asocia la acometida o punto</t>
  </si>
  <si>
    <t>RG.INS.0005</t>
  </si>
  <si>
    <t>Conceptos facturables por titularidad y zona</t>
  </si>
  <si>
    <t>Los precios de los conceptos facturables se parametrizan según titularidad de la red, perceptores de los importes facturados según convenio, zona geográfica (direcciones a nivel de provincia, municpio, localidad, urbanización), colectivo, titular, entidad pública, punto de acometida, punto de suministro.</t>
  </si>
  <si>
    <t>RG.INS.0006</t>
  </si>
  <si>
    <t>Porcentaje titularidad para liquidaciones</t>
  </si>
  <si>
    <t>Se llevará un porcentaje por perceptor del concepto facturable según convenio por concepto para poder realizar las liquidaciones a dichos titulares (perceptores) del concepto facturado una vez cobrado dicho importe o regla de negocio que se establezca</t>
  </si>
  <si>
    <t>RG.INS.0007</t>
  </si>
  <si>
    <t>Servicios facturables por punto</t>
  </si>
  <si>
    <t>Según el convenio al que pertenezca se le asignarán al contrato los servicios que se deben facturar</t>
  </si>
  <si>
    <t>RG.INS.0008</t>
  </si>
  <si>
    <t>Excepciones de facturación</t>
  </si>
  <si>
    <t>Pueden existir excepciones por titular, entidad pública, urbanización, localidad, zona geográfica, contrato, colectivo de facturación, colectivo de gestión, titular, entidad pública, punto de acometida, punto de suministro</t>
  </si>
  <si>
    <t>RG.INS.0009</t>
  </si>
  <si>
    <t>Asignación urbanización o núcleo de población según ubicación o dirección</t>
  </si>
  <si>
    <t>Asignar urbanización o núcleo de población según la ubicación del punto</t>
  </si>
  <si>
    <t>RG.INS.0010</t>
  </si>
  <si>
    <t>Agua en propiedad</t>
  </si>
  <si>
    <t>El sistema debe permitir la identificación de agua en propiedad</t>
  </si>
  <si>
    <t>RG.INS.0011</t>
  </si>
  <si>
    <t>Tipos de red</t>
  </si>
  <si>
    <t>El sistema debe permitir identificar el tipo de red a la que se asocia un suministro (agua potable, agua regenerada, agua en propiedad, alcantarilaldo)</t>
  </si>
  <si>
    <t>RG.INS.0012</t>
  </si>
  <si>
    <t>Tipo de ubicación del contador</t>
  </si>
  <si>
    <t>Interior / Exterior a la finca suministrada, interior vivienda ("Bajo pila")</t>
  </si>
  <si>
    <t>RG.INS.0013</t>
  </si>
  <si>
    <t>Ubicación cotas</t>
  </si>
  <si>
    <t>Introducir cotas de la ubicación</t>
  </si>
  <si>
    <t>RG.INS.0014</t>
  </si>
  <si>
    <t>Ubicación de elementos de riego</t>
  </si>
  <si>
    <t>Ubicar los elementos de una red de riego</t>
  </si>
  <si>
    <t>RG.INS.0015</t>
  </si>
  <si>
    <t>Estado de las instalaciones</t>
  </si>
  <si>
    <t>Cada punto de la instalación tendrá un estado diferenciado según la situación en la que se encuentre y deberá controlarse que las situaciones de los diferentes punto o elementos de la instlación son compatibles (por ejemplo, no podrá estar un punto de suministro activo si su punto de acometida está condenada)</t>
  </si>
  <si>
    <t>RG.INS.0016</t>
  </si>
  <si>
    <t>Estado de las instalaciones y obras realizadas</t>
  </si>
  <si>
    <t>El sistema deberá controlar el estado de las instalaciones según las obras que se realicen sobre ls mismas. Por jemplo: acometida condenada definitivamente o restablecible, activa u otros</t>
  </si>
  <si>
    <t>RG.INS.0017</t>
  </si>
  <si>
    <t>Agua regenerada</t>
  </si>
  <si>
    <t>Tratamiento especial y diferenciado para suministro de agua regenerado, configurando y parametrizan los elemento específicos para este tipo de suministros y permitiendo su control y seguimiento</t>
  </si>
  <si>
    <t>CAT</t>
  </si>
  <si>
    <t>Catálogo de servicios y precios</t>
  </si>
  <si>
    <t>RG.CAT.0001</t>
  </si>
  <si>
    <t>El sistema dispondrá de un catálogo parametrizable de servicios a contratar, en donde se podrán añadir o modificar dichos servicios, cumpliendo con criterios de aprobación jerárquica. El mismo contendrá información sobre precios, área geográfica o concesión aplicable y guardará datos sobre el titular del servicio si procede, tipo de instalación o uso a que se destina.</t>
  </si>
  <si>
    <t>AGR</t>
  </si>
  <si>
    <t>Agrupaciones</t>
  </si>
  <si>
    <t>RG.AGR.0001</t>
  </si>
  <si>
    <t>Creación de agrupaciones</t>
  </si>
  <si>
    <t>El sistema permitirá la creación  de diferentes agrupaciones en función de distintos criterios parametrizables (Ej. contratos, puntos suministro, clientes, zonas postales etc.). Esta podrá ser manual o automática según reglas de negocio y podrán añadirse campos específicos para cada agrupación.</t>
  </si>
  <si>
    <t>RG.AGR.0002</t>
  </si>
  <si>
    <t>Nombramiento de agrupaciones</t>
  </si>
  <si>
    <t>El sistema posibilitará el nombramiento de las agrupaciones en relación de sus funcionalidades previamente definidas. (Ej. zonas verdes, colectivos de gestión, colectivos de contratación, colectivos de facturación etc.)</t>
  </si>
  <si>
    <t>RG.AGR.0003</t>
  </si>
  <si>
    <t>Categorías de agrupaciones</t>
  </si>
  <si>
    <t>Será necesario crear distintas categorías en las que clasificar las agrupaciones existentes y nuevas.</t>
  </si>
  <si>
    <t>RG.AGR.0004</t>
  </si>
  <si>
    <t>Asignación / desasignación</t>
  </si>
  <si>
    <t>El sistema contemplará la posibilidad de asignar y desasignar distintas entidades (contratos, puntos de suministros, clientes etc.) a las agrupaciones tanto de forma individual como masiva.</t>
  </si>
  <si>
    <t>RG.AGR.0005</t>
  </si>
  <si>
    <t>Incompatibilidad de agrupaciones</t>
  </si>
  <si>
    <t>Será necesario poder crear reglas de incompatibilidad de agrupaciones en función de las reglas de negocio que se establezcan en cada caso.</t>
  </si>
  <si>
    <t>RG.AGR.0006</t>
  </si>
  <si>
    <t>Modificación y anulación de agrupaciones</t>
  </si>
  <si>
    <t>El sistema deberá permitir la modificación y anulación de agrupaciones en función de las distintas necesidades.</t>
  </si>
  <si>
    <t>RG.AGR.0007</t>
  </si>
  <si>
    <t>Asignación automática</t>
  </si>
  <si>
    <t>En función de ciertos requisitos establecidos según reglas de negocio, el sistema permitirá la asignación automática de distintas entidades a las diferentes agrupaciones definidas previamente. Esta asignación podrá ser modificada manualmente.</t>
  </si>
  <si>
    <t>RG.AGR.0008</t>
  </si>
  <si>
    <t>Comunicación por agrupaciones</t>
  </si>
  <si>
    <t>Se permitirán comunicaciones masivas a los clientes asociados a un mismo agrupador.</t>
  </si>
  <si>
    <t>CAL</t>
  </si>
  <si>
    <t>Callejero y GIS</t>
  </si>
  <si>
    <t>RG.CAL.0001</t>
  </si>
  <si>
    <t>Codificación direcciones</t>
  </si>
  <si>
    <t>Las direcciones deben introducirse estructuradas, diferenciando al menos: tipo, calle, número, bis, escalera, piso, letra, complemento, código postal, distrito, barrio, urbanización, localidad, municipio, provincia, país.</t>
  </si>
  <si>
    <t>RG.CAL.0002</t>
  </si>
  <si>
    <t>Callejero</t>
  </si>
  <si>
    <t>Integración con el callejero oficial de la CAM para la correcta codificación de direcciones.</t>
  </si>
  <si>
    <t>RG.CAL.0003</t>
  </si>
  <si>
    <t>Búsquedas por similitud</t>
  </si>
  <si>
    <t>Se podrán realizar búsquedas por aproximación o por contenido total en los diferentes campos que forman la dirección, permitiendo seleccionar la dirección, en caso de varias coindiciencias, para evitar duplicidades</t>
  </si>
  <si>
    <t>RG.CAL.0004</t>
  </si>
  <si>
    <t>Creacción y edición de direcciones</t>
  </si>
  <si>
    <t>El sistema debe permitir también la creación manual de direcciones, así como edición de las ya definidas, que en este caso deberán ser validadas al menos en dos niveles, y que se fusionarán con las oficiales del callejero si coinciden. La modificación de direcciones podrá realizarse de manera individual o masiva.</t>
  </si>
  <si>
    <t>RG.CAL.0005</t>
  </si>
  <si>
    <t>Validación de direcciones</t>
  </si>
  <si>
    <t xml:space="preserve">El sistema deberá hacer la validación con el callejero oficial al introducir nuevas direcciones o editar existientes. En caso de no poder validar la dirección, el sistema deberá proponer una validación alternativa con herramientas complementarias (Ej. Google Maps). </t>
  </si>
  <si>
    <t>RG.CAL.0006</t>
  </si>
  <si>
    <t>Agrupación de direcciones no validadas</t>
  </si>
  <si>
    <t>Las direcciones finalmente no validadas con el callejero se agruparán y, en un plazo determinado, se enviarán al usuario responsable para su supervisión y control.</t>
  </si>
  <si>
    <t>RG.CAL.0007</t>
  </si>
  <si>
    <t>Consulta de información asociada a direcciones</t>
  </si>
  <si>
    <t>En cada dirección deberá poder consultarse información relacionada dentro de la base de datos (Ej. contratos y estado de los mismos asociados por dirección de finca a dicha dirección, puntos de suministro asociados a esa dirección, puntos de acometida asociados a esa dirección, etc.)</t>
  </si>
  <si>
    <t>RG.CAL.0008</t>
  </si>
  <si>
    <t>Integración con el GIS</t>
  </si>
  <si>
    <t>El sistema deberá interactuar con los procesos cartográficos para, al menos: ubicación de acometidas, sectorización, ubicacion de polígonos de corte (pudiendo generar actuaciones en base a ellos), seguimiento de consumos, ubicación detallada de órdenes de trabajo.</t>
  </si>
  <si>
    <t>RG.CAL.0009</t>
  </si>
  <si>
    <t>Georeferenciación</t>
  </si>
  <si>
    <t>La solución permitirá la integración con sistemas de información geografica (GIS) para visualizar y descargar mapas de la zona de trabajo en distintos soportes y formatos.</t>
  </si>
  <si>
    <t>RG.CAL.0010</t>
  </si>
  <si>
    <t>Transferir y cargar coordenadas</t>
  </si>
  <si>
    <t>El sistema permitirá transferir y cargar las coordenadas geográficas de las instalaciones para su representación en los dispositivos de movilidad (ubicación de instalaciones).</t>
  </si>
  <si>
    <t>INT</t>
  </si>
  <si>
    <t xml:space="preserve">Integración entre módulos </t>
  </si>
  <si>
    <t>RG.INT.0001</t>
  </si>
  <si>
    <t>Integración entre módulos</t>
  </si>
  <si>
    <t>Debe existir integración entre los módulos o productos que formen la solución del sistema. Se debe tener trazabilidad del proceso completo y visualizar la situación global de cualquier entidad (Ej. cliente, punto de suministro, contrato, etc.).</t>
  </si>
  <si>
    <t>MUL</t>
  </si>
  <si>
    <t>Multidioma / Multipaís</t>
  </si>
  <si>
    <t>RG.MUL.0001</t>
  </si>
  <si>
    <t>Idioma</t>
  </si>
  <si>
    <t>Los productos que forman parte del sistema deben estar en español.</t>
  </si>
  <si>
    <t>RG.MUL.0002</t>
  </si>
  <si>
    <t>Multiidioma</t>
  </si>
  <si>
    <t>El sistema debe poder configurarse en diferentes idiomas además del obligatorio (español).</t>
  </si>
  <si>
    <t>RG.MUL.0003</t>
  </si>
  <si>
    <t>Corrector ortográfico</t>
  </si>
  <si>
    <t>Corrector ortográfico, según idioma, incorporado en el sistema, para uso en todos los procesos, plantillas, comunicaciones, creaccion de documentación, cumplimentación de campos, etc.</t>
  </si>
  <si>
    <t>RG.MUL.0004</t>
  </si>
  <si>
    <t>Multipaís/multizona</t>
  </si>
  <si>
    <t>Se parametrizarán las especificaciones legislativas, económicas y técnicas propias de cada uno de los países, regiones o zonas en los que la organización está presente. Se controlará mediante parametrización que los usuarios sólo accedan a las funcionalidades propias de su zona.</t>
  </si>
  <si>
    <t>RG.MUL.0005</t>
  </si>
  <si>
    <t>Multimoneda</t>
  </si>
  <si>
    <t>El sistema podrá operar en diferentes divisas y ser capaz de hacer las conversiones  pertinentes a euro cuando se determine.</t>
  </si>
  <si>
    <t>EMP</t>
  </si>
  <si>
    <t>Multiempresa o multiconcesión y multiservicio</t>
  </si>
  <si>
    <t>RG.EMP.0001</t>
  </si>
  <si>
    <t>Multiempresa</t>
  </si>
  <si>
    <t>El sistema debe adaptarse para poder ser utilizado por diferentes empresas permitiendo acceder a la información y funcionalidades de forma separada.</t>
  </si>
  <si>
    <t>RG.EMP.0002</t>
  </si>
  <si>
    <t>Multiconcesión</t>
  </si>
  <si>
    <t>El sistema debe adaptarse para poder ser utilizado por diferentes concesiones permitiendo acceder a la información y funcionalidades de forma personalizada y reportar infomración consolidada o separada.</t>
  </si>
  <si>
    <t>RG.EMP.0003</t>
  </si>
  <si>
    <t>Multiservicio</t>
  </si>
  <si>
    <t>El sistema será capaz de dar soporte a la comercialización de diferentes servicios como agua, luz y energía.</t>
  </si>
  <si>
    <t>RG.EMP.0004</t>
  </si>
  <si>
    <t>Modular</t>
  </si>
  <si>
    <t>Podrá configurarse/instalarse el sistema en cada empresa o concesión de forma modular, seleccionando los distintos módulos operativos.</t>
  </si>
  <si>
    <t>RG.EMP.0005</t>
  </si>
  <si>
    <t>Debe existir integración entre los módulos o productos que formen la solución del sistema. Se debe tener trazabilidad del proceso completo y visualizar la situación global de un suministro/contrato o cliente o persona.</t>
  </si>
  <si>
    <t>LIQ</t>
  </si>
  <si>
    <t>Liquidación y facturación del contratista</t>
  </si>
  <si>
    <t>RG.LIQ.0001</t>
  </si>
  <si>
    <t>Alta y modificación de relaciones contractuales</t>
  </si>
  <si>
    <t>El sistema deberá permitir el alta y la modificación de distintas relaciones contractuales con distintos contratistas.</t>
  </si>
  <si>
    <t>RG.LIQ.0002</t>
  </si>
  <si>
    <t>Alta y modificación de condiciones</t>
  </si>
  <si>
    <t>El sistema deberá permitir el alta y modificación de las distintas condiciones asociadas a cada relación contractual (Ej. ANS, acuerdos de seguridad y salud, etc.).</t>
  </si>
  <si>
    <t>RG.LIQ.0003</t>
  </si>
  <si>
    <t>Alta y mantenimiento de conceptos liquidables</t>
  </si>
  <si>
    <t>El sistema deberá permitir el alta de conceptos liquidables con sus precios asociados (Ej. ordenes de trabajo, actividades, deuda recuperada, unidades de ejecución y otros eventos) a las distintas relaciones contractuales.</t>
  </si>
  <si>
    <t>RG.LIQ.0004</t>
  </si>
  <si>
    <t>Penalizaciones y bonificaciones</t>
  </si>
  <si>
    <t>El sistema deberá permitir el alta de penalizaciones/bonificaciones asociadas a las distintas relaciones contractuales, en función de los niveles de servicio acordados (ANS) en cada caso.</t>
  </si>
  <si>
    <t>RG.LIQ.0005</t>
  </si>
  <si>
    <t>Fechas de vigencia</t>
  </si>
  <si>
    <t>Se deberán controlar las fechas de vigencia de las relaciones contractuales, impidiendo asociar trabajos a contratos fuera de vigencia, ni a otras áreas operacionales.</t>
  </si>
  <si>
    <t>RG.LIQ.0006</t>
  </si>
  <si>
    <t>Asociación de áreas y centros a contratos</t>
  </si>
  <si>
    <t>El sistema debe permitir asociar distintas áreas operacionales y centros de servicio técnico a los contratos vigentes.</t>
  </si>
  <si>
    <t>RG.LIQ.0007</t>
  </si>
  <si>
    <t>Seguimiento y liquidación de trabajos</t>
  </si>
  <si>
    <t>Se podrán seleccionar las órdenes de trabajo o actividades que se quieran liquidar en base a diferentes criterios (Ej. periodo, ciclo de lectura, porcentaje de deuda recuperada, actividades/OTs por CST, operario, área geográfica, etc.) generando una relación valorada de los trabajos realizados.</t>
  </si>
  <si>
    <t>RG.LIQ.0008</t>
  </si>
  <si>
    <t>Comprobación de relaciones valoradas</t>
  </si>
  <si>
    <t>El sistema permitirá el cruce de los datos reportados por el contratista con los datos de detalle que residen en el sistema. Una vez validada la relación valorada, el sistema marcará como liquidados los trabajos asociados a dicha relación, para que no se dupliquen trabajos liquidados.</t>
  </si>
  <si>
    <t>RG.LIQ.0009</t>
  </si>
  <si>
    <t>Control de anomalías y penalizaciones</t>
  </si>
  <si>
    <t>El sistema deberá permitir el control de anomalías detectadas en el cruce de las relaciones valoradas, así como el control de aplicación de penalizaciones en caso de existir.</t>
  </si>
  <si>
    <t>RG.LIQ.0010</t>
  </si>
  <si>
    <t xml:space="preserve">Aplicación de penalizaciones/bonificaciones a liquidaciones </t>
  </si>
  <si>
    <t>Se contemplará la posibilidad de aplicar penalizaciones o bonificaciones a la liquidación actual o en liquidaciones posteriores.</t>
  </si>
  <si>
    <t>RG.LIQ.0011</t>
  </si>
  <si>
    <t>Inclusión de ficheros</t>
  </si>
  <si>
    <t>El sistema deberá contemplar la posibilidad de importar ficheros para realizar comparaciones de los trabajos realizados.</t>
  </si>
  <si>
    <t>RG.LIQ.0012</t>
  </si>
  <si>
    <t>Generación de informes</t>
  </si>
  <si>
    <t>El sistema permitirá generar informes con diferente nivel de detalle, posibilitando la agregación de conceptos de distintos niveles jerárquicos.</t>
  </si>
  <si>
    <t>RG.LIQ.0013</t>
  </si>
  <si>
    <t>Discriminación de precios por diferentes criterios</t>
  </si>
  <si>
    <t>El sistema permitirá discriminar precios de las actividades de los contratistas según dias (laborables o festivos), horario de ejecución, zona geográfica, etc. Igualmente el sistema debe permitir calcular precios y realizar liquidaciones de importes en funcion del porcentaje de la deuda recuperada y tramos de antigüedad (Ej. empresa externa contratada para capañas de gestión de recobro de deuda).</t>
  </si>
  <si>
    <t>RG.LIQ.0014</t>
  </si>
  <si>
    <t>Histórico de relaciones contractuales</t>
  </si>
  <si>
    <t xml:space="preserve">El sistema mantendrá un histórico consultable de los cambios de precios por unidad de trabajo y tipo de actividad.
</t>
  </si>
  <si>
    <t>RG.LIQ.0015</t>
  </si>
  <si>
    <t>Confirmación de liquidaciones</t>
  </si>
  <si>
    <t>El sistema deberá contemplar la posibilidad de un proceso de confirmación jerarquizado de la liquidación realizada con sus correspondientes visados.</t>
  </si>
  <si>
    <t>RG.LIQ.0016</t>
  </si>
  <si>
    <t>Emisión de liquidaciones</t>
  </si>
  <si>
    <t>El sistema deberá permitir emitir el cuadro de liquidación en soporte magnético o impreso y su envío telemático.</t>
  </si>
  <si>
    <t>RG.LIQ.0017</t>
  </si>
  <si>
    <t>Integración con contabilidad</t>
  </si>
  <si>
    <t>El sistema deberá permitir anexar las facturas por actividades y empresa contratista, de forma que la liquidación quede asociada a la factura que corresponde.</t>
  </si>
  <si>
    <t>Cubierto en fase 2 (Sí/No)</t>
  </si>
  <si>
    <t>Indicador de si estará cubierto durante la fase 2 del proyecto y, por tanto, valorable técnicamente</t>
  </si>
  <si>
    <t>(fase 1)</t>
  </si>
  <si>
    <t>(fase 2)</t>
  </si>
  <si>
    <t>Valoración adicional
(fase 1 - Nivel 2)</t>
  </si>
  <si>
    <t>Valoración adicional
(fase 1 - Nivel 3)</t>
  </si>
  <si>
    <t>Valoración adicional
(fase 1 - Nivel 4)</t>
  </si>
  <si>
    <t>Valoración adicional
(fase 2 - Nivel 3)</t>
  </si>
  <si>
    <t>Valoración adicional
(fase 2 - Nivel 4)</t>
  </si>
  <si>
    <t>Protección de datos</t>
  </si>
  <si>
    <t>PRD</t>
  </si>
  <si>
    <t>RG.PRD.0001</t>
  </si>
  <si>
    <t>RG.PRD.0002</t>
  </si>
  <si>
    <t>Gestión de consentimientos</t>
  </si>
  <si>
    <t>El sistema deberá estar preparado para registrar el consentimiento (perfilado, publicidad, encuestas...) por diferentes vías, tanto de forma manual como automatizada, así como de forma individual o masiva.</t>
  </si>
  <si>
    <t>El sistema deberá ser capaz de recoger un histórico de altas, modificaciones y denegación de los consentimientos, en el cual se pueda consultar la fecha y hora de modificación, así como el origen de dicha modificación.</t>
  </si>
  <si>
    <t>El registro del consentimiento debe llevarse a cabo en relación con la persona y no contrato a contrato, o relación a relación. Por ello, la modificación del consentimiento deberá hacerse extensiva, de manera automática, a la ficha del cliente, y actualizarse automáticamente en todas las relaciones que dependan de esa persona.</t>
  </si>
  <si>
    <t xml:space="preserve">El sistema deberá poder determinar diferentes clasificaciones, teniendo en cuenta las diferentes finalidades para las cuales los datos vayan a ser tratados, pudiendo manifestarse distintos consentimientos de sentidos opuestos a cada una de las finalidades previstas de forma independiente, aunque se trate de la misma persona. Es decir, los consentimientos deberán ser granulares, independientes. </t>
  </si>
  <si>
    <t>Todos los procesos en los que se maneje algún dato de carácter personal deberán estar vinculados a la ficha de cliente y la modificación en cualquiera de ellos debe volcar a la persona y todas sus relaciones, independientemente del canal de entrada del dato personal o de su solicitud de modificación.</t>
  </si>
  <si>
    <t>El sistema deberá permitir la integración con las listas Robinson de terceros.</t>
  </si>
  <si>
    <t>La solución deberá permitir registrar el consentimiento de los clientes al envío de comunicaciones e información publicitaria de terceros o bien de los servicios que Canal determine.</t>
  </si>
  <si>
    <t>Lista Robinson</t>
  </si>
  <si>
    <t>Participación en encuestas</t>
  </si>
  <si>
    <t>La solución deberá permitir registrar el consentimiento de los clientes a la participación en las distintas campañas de encuestas que Canal determine, permitiendo diferenciar dicho consentimiento por tipo de canal o tipología de encuesta.</t>
  </si>
  <si>
    <t>El sistema deberá ser capaz de recoger un histórico de altas, modificaciones y denegación de los consentimientos con relación a la remisión de comunicaciones comerciales, en el cual se pueda consultar la fecha y hora de modificación, así como el origen de dicha modificación.</t>
  </si>
  <si>
    <t>El sistema deberá ser capaz de recoger un histórico de altas, modificaciones y denegación de los consentimientos con relación a la participación en las distintas campañas de encuestas, en el cual se pueda consultar la fecha y hora de modificación, así como el origen de dicha modificación.</t>
  </si>
  <si>
    <t xml:space="preserve">Toda la información que se gestione en relación con el consentimiento debe volcar a un módulo de mantenimiento de personas y relaciones, de tal modo que puedan obtenerse reportes para su control y seguimiento. Se deberá permitir buscar, filtrar, y parametrizar informes teniendo en cuenta todas las variables posibles (consentimiento positivo, distintas finalidades, canales de entrada de las manifestaciones del consentimiento, por fechas de registro y cualquier otra variable que se incluya en el sistema en relación con la clasificación de personas). </t>
  </si>
  <si>
    <t>Modulo ARSOLP</t>
  </si>
  <si>
    <t>El sistema deberá ser capaz de configurar un módulo para la gestión y seguimiento del ejercicio de los derechos reconocidos en la normativa con anterioridad, entre los que cabe destacar los de acceso, rectificación, supre-sión, oposición, limitación y portabilidad.</t>
  </si>
  <si>
    <t>Para cada uno de los derechos se debe poder identificar:
-Solicitante
-Asignación automática de número de expediente
-Tipo de derecho
-Canal de entrada de la solicitud
-Posibilidad de adjuntar documentación a la solicitud
-Fecha de entrada de la solicitud
-Plazo máximo de resolución
-Posibilidad de solicitud de información a distintas áreas en la gestión de una solicitud en cur-so, para poder elaborar una respuesta al ejercicio del derecho
-Sistema de remisión de alertas a unidades que no hayan remitido su contestación
-Posibilidad de que cada una de las diferentes áreas de las diferentes direcciones puedan dar respuesta a la solicitud de información anterior, dentro del sistema
-Histórico de comunicaciones que se intercambien con el cliente en el proceso de gestión y tramitación con la solicitud</t>
  </si>
  <si>
    <t>Dicho módulo debe poder integrarse con el Registro Documental para:
-Resolución del expediente y comunicación de respuesta al cliente, con aceptación/denegación al ejercicio del derecho
-Posibilidad de enviar notificaciones a otras aplicaciones informando del ejercicio de los derechos, y las actuaciones que deben realizarse en dichas aplicaciones para el correcto tratamien-to de los derechos personales de los clientes/usuarios como consecuencia del ejercicio de los derechos
-En caso de supresión, modificación de datos, modificación de consentimientos, etc. dentro del mismo módulo se codificarán las modificaciones que procedan, y estas se trasladarán a la persona y a todas las relaciones comerciales que dependan de esta persona dentro de la aplicación.
-Posibilidad de elaboración de reportes teniendo en cuenta todas las variables posibles (derecho ejercitado, canales de entrada de las solicitudes, por fechas de registro, en plazo, fuera plazo, aceptación/denegación del ejercicio del derecho, etc. y cualquier otra variable que se incluya en el sistema en relación con la clasificación de personas).</t>
  </si>
  <si>
    <t>Bloqueo y supresión</t>
  </si>
  <si>
    <t>Los datos personales contenidos en cada proceso, gestión o solicitud deben poder ser, al menos, bloqueados una vez sean resueltas las relaciones contractuales, y suprimidos, una vez transcurran los plazos de prescripción. Tanto si se trata de registros informáticos como otro tipo de documentos.</t>
  </si>
  <si>
    <t>A través del módulo de ejercicio de derechos, podrán tramitarse solicitudes de bloqueo o supresión de datos, que podrán ser atendidas, y tendrán las consecuencias correspondientes.</t>
  </si>
  <si>
    <t>Los datos deben tratarse a nivel de persona, aunque la información se recibe o gestione a través de una relación contractual. Si estando un dato bloqueado, esa persona celebrase una nueva relación contractual con nosotros, debería permanecer el bloqueo, y posterior supresión, en relación con la relación contractual finalizada, pero no en relación con la relación vigente.</t>
  </si>
  <si>
    <t>Toda la información que se gestione en relación con el consentimiento debe volcar a un módulo de mantenimiento de personas y relaciones, de tal modo que puedan obtenerse reportes para su control y seguimiento. Se deberá permitir buscar, filtrar, y exportar listados teniendo en cuenta todas las variables posibles (consentimiento positivo, distintas finalidades, canales de entrada de las manifestaciones del consentimiento, por fechas de registro y cualquier otra variable que se incluya en el sistema en relación con la clasificación de personas).</t>
  </si>
  <si>
    <t>El registro del consentimiento debe llevarse a cabo en relación con la persona, y no contrato a contrato, o relación a relación. Por ello, la modificación del consentimiento con relación a remisión de comunicaciones comerciales, deberá hacerse extensiva de manera automática a la ficha de cliente dentro de la solución y actualizarse automáticamente en todas las relaciones que dependan de esa persona.</t>
  </si>
  <si>
    <t>El registro del consentimiento debe llevarse a cabo en relación con la persona, y no contrato a contrato, o relación a relación. Por ello, la modificación del consentimiento con relación a la participación en las distintas campañas de encuestas que Canal determine, deberá hacerse extensiva de manera automática a la ficha de cliente dentro de la solución y actualizarse automáticamente en todas las relaciones que dependan de esa persona.</t>
  </si>
  <si>
    <t xml:space="preserve">Toda la información que se gestione en relación con el consentimiento debe volcar a un módulo de mantenimiento de personas y relaciones, de tal modo que puedan obtenerse reportes para su control y seguimiento. Se deberá permitir buscar, filtrar, y parametrizar informes teniendo en cuenta todas las variables posibles (consentimiento positivo, distintas finalidades, canales de entrada de las manifestaciones del consentimiento, por fe-chas de registro y cualquier otra variable que se incluya en el sistema en relación con la clasificación de personas). </t>
  </si>
  <si>
    <t>Para el bloqueo, toda la información de los expedientes una vez sean resueltos, sólo podrán ser consultados por determinados usuarios de la aplicación, de manera restringida, y sin que haya confusión entre datos activos y datos bloqueados.</t>
  </si>
  <si>
    <t>El sistema debe permiir que una vez transcurran los plazos de prescripción, los datos personales dejen de estar bloqueados, y debe existir la posibilidad de que pudan ser suprimidos, en caso de que fuese necesario.</t>
  </si>
  <si>
    <t>Tanto para el bloqueo como para la supresión, ya sea porque se desencadene de manera automática por cancelación de relaciones contractuales o por transcurso de plazos de prescripción, respectivamente, ya sea porque sea una solicitud expresa de un cliente/usuario, deberá poder dejarse registro de la fecha en que se inicia el bloqueo de datos, así como de la fecha en la que se suprimen (en este último caso, el rastro que quedará será un número de expediente y una fecha, pero el dato en sí mismo, será suprimido).</t>
  </si>
  <si>
    <t>RG.PRD.0003</t>
  </si>
  <si>
    <t>RG.PRD.0004</t>
  </si>
  <si>
    <t>RG.PRD.0005</t>
  </si>
  <si>
    <t>RG.PRD.0006</t>
  </si>
  <si>
    <t>RG.PRD.0007</t>
  </si>
  <si>
    <t>RG.PRD.0008</t>
  </si>
  <si>
    <t>RG.PRD.0009</t>
  </si>
  <si>
    <t>RG.PRD.0010</t>
  </si>
  <si>
    <t>RG.PRD.0011</t>
  </si>
  <si>
    <t>RG.PRD.0012</t>
  </si>
  <si>
    <t>RG.PRD.0013</t>
  </si>
  <si>
    <t>RG.PRD.0014</t>
  </si>
  <si>
    <t>RG.PRD.0015</t>
  </si>
  <si>
    <t>RG.PRD.0016</t>
  </si>
  <si>
    <t>RG.PRD.0017</t>
  </si>
  <si>
    <t>RG.PRD.0018</t>
  </si>
  <si>
    <t>RG.PRD.0019</t>
  </si>
  <si>
    <t>RG.PRD.0020</t>
  </si>
  <si>
    <t>RG.PRD.0021</t>
  </si>
  <si>
    <t>RG.PRD.0022</t>
  </si>
  <si>
    <t>RG.PRD.0023</t>
  </si>
  <si>
    <t>RG.PRD.0024</t>
  </si>
  <si>
    <t>Clasificación del grado de necesidad:
- Nivel 1: obligatorio en fase 1
- Nivel 2: necesario - Valorable técnicamente si se implanta en fase 1
- Nivel 3: importante - Valorable técnicamente si se implanta en fase 1 o 2
- Nivel 4: deseable - Valorable técnicamente si se implanta en fase 1 o 2</t>
  </si>
  <si>
    <t>Requisitos adicionales a incluir en la tabla del Anexo II bis</t>
  </si>
  <si>
    <t>Peso requisitos funcionales Nivel 2</t>
  </si>
  <si>
    <t>Peso requisitos funcionales Nivel 3</t>
  </si>
  <si>
    <t>Peso requisitos funcionales Nivel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</si>
</sst>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5"/>
      <color theme="0"/>
      <name val="Calibri"/>
      <family val="2"/>
      <scheme val="minor"/>
    </font>
    <font>
      <sz val="12"/>
      <color theme="1"/>
      <name val="Calibri"/>
      <family val="2"/>
      <scheme val="minor"/>
    </font>
    <font>
      <sz val="12"/>
      <color rgb="FF000000"/>
      <name val="Calibri"/>
      <family val="2"/>
      <scheme val="minor"/>
    </font>
    <font>
      <sz val="12"/>
      <name val="Calibri"/>
      <family val="2"/>
      <scheme val="minor"/>
    </font>
    <font>
      <b/>
      <sz val="15"/>
      <name val="Calibri"/>
      <family val="2"/>
      <scheme val="minor"/>
    </font>
    <font>
      <sz val="12"/>
      <name val="Calibri"/>
      <family val="2"/>
    </font>
    <font>
      <sz val="12"/>
      <color theme="1"/>
      <name val="Calibri"/>
      <family val="2"/>
    </font>
    <font>
      <sz val="11"/>
      <color theme="1"/>
      <name val="Calibri"/>
      <family val="2"/>
      <scheme val="minor"/>
    </font>
    <font>
      <b/>
      <sz val="12"/>
      <color theme="1"/>
      <name val="Calibri"/>
      <family val="2"/>
      <scheme val="minor"/>
    </font>
    <font>
      <b/>
      <sz val="16"/>
      <color theme="1"/>
      <name val="Calibri"/>
      <family val="2"/>
      <scheme val="minor"/>
    </font>
    <font>
      <b/>
      <sz val="12"/>
      <color theme="0"/>
      <name val="Calibri"/>
      <family val="2"/>
      <scheme val="minor"/>
    </font>
    <font>
      <b/>
      <sz val="11"/>
      <color theme="1"/>
      <name val="Arial"/>
      <family val="2"/>
    </font>
    <font>
      <b/>
      <sz val="12"/>
      <color theme="1"/>
      <name val="Calibri"/>
      <family val="2"/>
    </font>
    <font>
      <b/>
      <sz val="11"/>
      <color theme="0"/>
      <name val="Calibri"/>
      <family val="2"/>
      <scheme val="minor"/>
    </font>
    <font>
      <sz val="11"/>
      <name val="Calibri"/>
      <family val="2"/>
      <scheme val="minor"/>
    </font>
    <font>
      <b/>
      <sz val="10"/>
      <color rgb="FF000000"/>
      <name val="Calibri"/>
      <family val="2"/>
      <scheme val="minor"/>
    </font>
    <font>
      <sz val="10"/>
      <color rgb="FF000000"/>
      <name val="Calibri"/>
      <family val="2"/>
      <scheme val="minor"/>
    </font>
    <font>
      <b/>
      <sz val="12"/>
      <color theme="1"/>
      <name val="Calibri"/>
      <family val="2"/>
    </font>
    <font>
      <sz val="12"/>
      <color theme="1"/>
      <name val="Calibri"/>
      <family val="2"/>
    </font>
    <font>
      <sz val="8"/>
      <name val="Calibri"/>
      <family val="2"/>
      <scheme val="minor"/>
    </font>
    <font>
      <b/>
      <sz val="12"/>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rgb="FF0070C0"/>
      </left>
      <right style="medium">
        <color rgb="FF0070C0"/>
      </right>
      <top/>
      <bottom/>
      <diagonal/>
    </border>
    <border>
      <left style="medium">
        <color rgb="FF0070C0"/>
      </left>
      <right style="medium">
        <color rgb="FF0070C0"/>
      </right>
      <top style="thin">
        <color indexed="64"/>
      </top>
      <bottom/>
      <diagonal/>
    </border>
    <border>
      <left style="medium">
        <color rgb="FF0070C0"/>
      </left>
      <right style="medium">
        <color rgb="FF0070C0"/>
      </right>
      <top/>
      <bottom style="medium">
        <color rgb="FF0070C0"/>
      </bottom>
      <diagonal/>
    </border>
    <border>
      <left style="thin">
        <color indexed="64"/>
      </left>
      <right style="thin">
        <color indexed="64"/>
      </right>
      <top/>
      <bottom/>
      <diagonal/>
    </border>
  </borders>
  <cellStyleXfs count="3">
    <xf numFmtId="0" fontId="0" fillId="0" borderId="0"/>
    <xf numFmtId="0" fontId="8" fillId="0" borderId="1"/>
    <xf numFmtId="9" fontId="8" fillId="0" borderId="0" applyFont="0" applyFill="0" applyBorder="0" applyAlignment="0" applyProtection="0"/>
  </cellStyleXfs>
  <cellXfs count="64">
    <xf numFmtId="0" fontId="0" fillId="0" borderId="0" xfId="0"/>
    <xf numFmtId="0" fontId="4" fillId="2" borderId="2" xfId="0" applyFont="1" applyFill="1" applyBorder="1" applyAlignment="1">
      <alignment horizontal="center" vertical="top" wrapText="1"/>
    </xf>
    <xf numFmtId="0" fontId="3" fillId="0" borderId="2" xfId="0" applyFont="1" applyBorder="1" applyAlignment="1">
      <alignment horizontal="left" vertical="top" wrapText="1"/>
    </xf>
    <xf numFmtId="0" fontId="2" fillId="0" borderId="0" xfId="0" applyFont="1" applyAlignment="1">
      <alignment wrapText="1"/>
    </xf>
    <xf numFmtId="0" fontId="2" fillId="0" borderId="0" xfId="0" applyFont="1"/>
    <xf numFmtId="0" fontId="2" fillId="7" borderId="2" xfId="0" applyFont="1" applyFill="1" applyBorder="1" applyAlignment="1">
      <alignment horizontal="left" vertical="top" wrapText="1"/>
    </xf>
    <xf numFmtId="0" fontId="2" fillId="0" borderId="2" xfId="0" applyFont="1" applyBorder="1" applyAlignment="1">
      <alignment horizontal="left" vertical="top" wrapText="1"/>
    </xf>
    <xf numFmtId="0" fontId="2" fillId="4" borderId="3" xfId="0" applyFont="1" applyFill="1" applyBorder="1" applyAlignment="1">
      <alignment vertical="top" wrapText="1"/>
    </xf>
    <xf numFmtId="0" fontId="2" fillId="4" borderId="4" xfId="0" applyFont="1" applyFill="1" applyBorder="1" applyAlignment="1">
      <alignment vertical="top" wrapText="1"/>
    </xf>
    <xf numFmtId="0" fontId="7" fillId="4" borderId="2" xfId="0" applyFont="1" applyFill="1" applyBorder="1" applyAlignment="1">
      <alignment horizontal="left" vertical="top"/>
    </xf>
    <xf numFmtId="0" fontId="0" fillId="0" borderId="0" xfId="0" applyAlignment="1">
      <alignment vertical="center"/>
    </xf>
    <xf numFmtId="0" fontId="9" fillId="4" borderId="2" xfId="0" applyFont="1" applyFill="1" applyBorder="1" applyAlignment="1">
      <alignment horizontal="left" vertical="top" wrapText="1"/>
    </xf>
    <xf numFmtId="0" fontId="9" fillId="4" borderId="2" xfId="0" applyFont="1" applyFill="1" applyBorder="1" applyAlignment="1">
      <alignment vertical="top" wrapText="1"/>
    </xf>
    <xf numFmtId="0" fontId="2" fillId="2" borderId="2" xfId="0" applyFont="1" applyFill="1" applyBorder="1" applyAlignment="1">
      <alignment horizontal="center" vertical="top" wrapText="1"/>
    </xf>
    <xf numFmtId="0" fontId="7" fillId="0" borderId="2" xfId="0" applyFont="1" applyBorder="1" applyAlignment="1">
      <alignment horizontal="left" vertical="center" wrapText="1"/>
    </xf>
    <xf numFmtId="0" fontId="2" fillId="0" borderId="2" xfId="0" applyFont="1" applyBorder="1" applyAlignment="1">
      <alignment horizontal="left" vertical="center" wrapText="1"/>
    </xf>
    <xf numFmtId="0" fontId="7" fillId="0" borderId="2" xfId="0" applyFont="1" applyBorder="1" applyAlignment="1">
      <alignment horizontal="left" vertical="center" wrapText="1" readingOrder="1"/>
    </xf>
    <xf numFmtId="0" fontId="2" fillId="0" borderId="4" xfId="0" applyFont="1" applyBorder="1" applyAlignment="1">
      <alignment horizontal="left" vertical="top" wrapText="1"/>
    </xf>
    <xf numFmtId="0" fontId="2" fillId="0" borderId="0" xfId="0" applyFont="1" applyAlignment="1">
      <alignment horizontal="left" vertical="center" wrapText="1"/>
    </xf>
    <xf numFmtId="0" fontId="2" fillId="7" borderId="5" xfId="0" applyFont="1" applyFill="1" applyBorder="1" applyAlignment="1">
      <alignment horizontal="left" vertical="top" wrapText="1"/>
    </xf>
    <xf numFmtId="0" fontId="2" fillId="0" borderId="2" xfId="0" applyFont="1" applyBorder="1" applyAlignment="1">
      <alignment vertical="top" wrapText="1"/>
    </xf>
    <xf numFmtId="0" fontId="2" fillId="7"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0" fillId="0" borderId="0" xfId="0" applyAlignment="1">
      <alignment horizontal="center" vertical="center"/>
    </xf>
    <xf numFmtId="0" fontId="6" fillId="0" borderId="2" xfId="0" applyFont="1" applyBorder="1" applyAlignment="1">
      <alignment horizontal="left" vertical="center" wrapText="1" readingOrder="1"/>
    </xf>
    <xf numFmtId="0" fontId="10" fillId="0" borderId="1" xfId="1" applyFont="1"/>
    <xf numFmtId="0" fontId="8" fillId="0" borderId="1" xfId="1"/>
    <xf numFmtId="0" fontId="1" fillId="3" borderId="2" xfId="1" applyFont="1" applyFill="1" applyBorder="1" applyAlignment="1">
      <alignment horizontal="left" vertical="top" wrapText="1"/>
    </xf>
    <xf numFmtId="0" fontId="8" fillId="0" borderId="2" xfId="1" applyBorder="1" applyAlignment="1">
      <alignment vertical="center" wrapText="1"/>
    </xf>
    <xf numFmtId="0" fontId="5" fillId="5" borderId="2" xfId="1" applyFont="1" applyFill="1" applyBorder="1" applyAlignment="1">
      <alignment horizontal="left" vertical="top" wrapText="1"/>
    </xf>
    <xf numFmtId="0" fontId="0" fillId="0" borderId="2" xfId="1" applyFont="1" applyBorder="1" applyAlignment="1">
      <alignment vertical="center" wrapText="1"/>
    </xf>
    <xf numFmtId="0" fontId="11" fillId="4" borderId="2" xfId="0" applyFont="1" applyFill="1" applyBorder="1" applyAlignment="1">
      <alignment vertical="center" wrapText="1"/>
    </xf>
    <xf numFmtId="0" fontId="1" fillId="3" borderId="2" xfId="0" applyFont="1" applyFill="1" applyBorder="1" applyAlignment="1">
      <alignment horizontal="left" vertical="top" wrapText="1"/>
    </xf>
    <xf numFmtId="0" fontId="0" fillId="0" borderId="1" xfId="1" applyFont="1"/>
    <xf numFmtId="0" fontId="0" fillId="8" borderId="2" xfId="1" applyFont="1" applyFill="1" applyBorder="1"/>
    <xf numFmtId="0" fontId="4" fillId="6" borderId="2" xfId="0" applyFont="1" applyFill="1" applyBorder="1" applyAlignment="1" applyProtection="1">
      <alignment horizontal="center" vertical="top" wrapText="1"/>
      <protection locked="0"/>
    </xf>
    <xf numFmtId="0" fontId="9" fillId="4" borderId="2" xfId="0" applyFont="1" applyFill="1" applyBorder="1" applyAlignment="1">
      <alignment horizontal="left" vertical="top"/>
    </xf>
    <xf numFmtId="0" fontId="12" fillId="4" borderId="2" xfId="0" applyFont="1" applyFill="1" applyBorder="1" applyAlignment="1">
      <alignment horizontal="left" vertical="top"/>
    </xf>
    <xf numFmtId="0" fontId="13" fillId="4" borderId="2" xfId="0" applyFont="1" applyFill="1" applyBorder="1" applyAlignment="1">
      <alignment horizontal="left" vertical="top"/>
    </xf>
    <xf numFmtId="0" fontId="15" fillId="0" borderId="2" xfId="1" applyFont="1" applyBorder="1" applyAlignment="1">
      <alignment vertical="center" wrapText="1"/>
    </xf>
    <xf numFmtId="0" fontId="16" fillId="0" borderId="7" xfId="0" applyFont="1" applyBorder="1" applyAlignment="1">
      <alignment horizontal="center" vertical="center" wrapText="1"/>
    </xf>
    <xf numFmtId="0" fontId="0" fillId="0" borderId="0" xfId="1" applyFont="1" applyBorder="1"/>
    <xf numFmtId="0" fontId="16" fillId="0" borderId="9" xfId="0" applyFont="1" applyBorder="1" applyAlignment="1">
      <alignment horizontal="center" vertical="center" wrapText="1"/>
    </xf>
    <xf numFmtId="0" fontId="1" fillId="3" borderId="2" xfId="0" applyFont="1" applyFill="1" applyBorder="1" applyAlignment="1">
      <alignment horizontal="center" vertical="top" wrapText="1"/>
    </xf>
    <xf numFmtId="0" fontId="18" fillId="4" borderId="2" xfId="0" applyFont="1" applyFill="1" applyBorder="1" applyAlignment="1">
      <alignment horizontal="left" vertical="top"/>
    </xf>
    <xf numFmtId="0" fontId="19" fillId="4" borderId="2" xfId="0" applyFont="1" applyFill="1" applyBorder="1" applyAlignment="1">
      <alignment horizontal="left" vertical="top"/>
    </xf>
    <xf numFmtId="0" fontId="4" fillId="0" borderId="2" xfId="0" applyFont="1" applyBorder="1" applyAlignment="1">
      <alignment horizontal="left" vertical="top" wrapText="1"/>
    </xf>
    <xf numFmtId="0" fontId="6" fillId="0" borderId="2" xfId="0" applyFont="1" applyBorder="1" applyAlignment="1">
      <alignment vertical="top" wrapText="1"/>
    </xf>
    <xf numFmtId="0" fontId="6" fillId="0" borderId="2" xfId="0" applyFont="1" applyBorder="1" applyAlignment="1">
      <alignment vertical="center" wrapText="1"/>
    </xf>
    <xf numFmtId="0" fontId="4" fillId="2" borderId="2" xfId="0" applyFont="1" applyFill="1" applyBorder="1" applyAlignment="1">
      <alignment horizontal="center" vertical="top"/>
    </xf>
    <xf numFmtId="0" fontId="15" fillId="0" borderId="0" xfId="0" applyFont="1"/>
    <xf numFmtId="0" fontId="4" fillId="7" borderId="2" xfId="0" applyFont="1" applyFill="1" applyBorder="1" applyAlignment="1">
      <alignment horizontal="left" vertical="top" wrapText="1"/>
    </xf>
    <xf numFmtId="0" fontId="0" fillId="8" borderId="2" xfId="1" applyFont="1" applyFill="1" applyBorder="1" applyAlignment="1">
      <alignment horizontal="center"/>
    </xf>
    <xf numFmtId="0" fontId="21" fillId="2" borderId="10" xfId="0" applyFont="1" applyFill="1" applyBorder="1" applyAlignment="1">
      <alignment horizontal="center" vertical="top" wrapText="1"/>
    </xf>
    <xf numFmtId="0" fontId="5" fillId="5" borderId="2" xfId="0" applyFont="1" applyFill="1" applyBorder="1" applyAlignment="1" applyProtection="1">
      <alignment horizontal="left" vertical="top" wrapText="1"/>
      <protection locked="0"/>
    </xf>
    <xf numFmtId="0" fontId="5" fillId="5" borderId="2" xfId="1" applyFont="1" applyFill="1" applyBorder="1" applyAlignment="1" applyProtection="1">
      <alignment horizontal="left" vertical="top" wrapText="1"/>
      <protection locked="0"/>
    </xf>
    <xf numFmtId="0" fontId="11" fillId="4" borderId="2" xfId="0" applyFont="1" applyFill="1" applyBorder="1" applyAlignment="1" applyProtection="1">
      <alignment vertical="center" wrapText="1"/>
      <protection locked="0"/>
    </xf>
    <xf numFmtId="0" fontId="9" fillId="4" borderId="2" xfId="0" applyFont="1" applyFill="1" applyBorder="1" applyAlignment="1" applyProtection="1">
      <alignment vertical="top" wrapText="1"/>
      <protection locked="0"/>
    </xf>
    <xf numFmtId="0" fontId="0" fillId="0" borderId="0" xfId="0" applyProtection="1">
      <protection locked="0"/>
    </xf>
    <xf numFmtId="3" fontId="17" fillId="0" borderId="8" xfId="2" applyNumberFormat="1" applyFont="1" applyBorder="1" applyAlignment="1">
      <alignment horizontal="center" vertical="center" wrapText="1"/>
    </xf>
    <xf numFmtId="3" fontId="17" fillId="0" borderId="9" xfId="2" applyNumberFormat="1" applyFont="1" applyBorder="1" applyAlignment="1">
      <alignment horizontal="center" vertical="center" wrapText="1"/>
    </xf>
    <xf numFmtId="0" fontId="9" fillId="0" borderId="1" xfId="1" applyFont="1"/>
    <xf numFmtId="0" fontId="14" fillId="3" borderId="6" xfId="1" applyFont="1" applyFill="1" applyBorder="1" applyAlignment="1">
      <alignment horizontal="left" wrapText="1"/>
    </xf>
    <xf numFmtId="0" fontId="14" fillId="3" borderId="4" xfId="1" applyFont="1" applyFill="1" applyBorder="1" applyAlignment="1">
      <alignment horizontal="left" wrapText="1"/>
    </xf>
  </cellXfs>
  <cellStyles count="3">
    <cellStyle name="Normal" xfId="0" builtinId="0"/>
    <cellStyle name="Normal 2" xfId="1" xr:uid="{00000000-0005-0000-0000-000001000000}"/>
    <cellStyle name="Porcentaje" xfId="2" builtinId="5"/>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20canal%20de%20isabel%20ii$/ANCAGUA/REQUISITOS/RFI/RESPUESTAS%20RFI/INDRA/Indra.RFI.Anexo3%20Informe%20detalle%20Requerimientos%20Canal_respuestas.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REQ. ATECLI QSPs"/>
      <sheetName val="REQ. ATECLI resto "/>
      <sheetName val="REQ. Contratación"/>
      <sheetName val="REQ. Lecturas"/>
      <sheetName val="REQ. Facturación"/>
      <sheetName val="REQ. Cobros"/>
      <sheetName val="REQ. GT"/>
      <sheetName val="REQ. Almacenes"/>
      <sheetName val="REQ. OO y GC"/>
      <sheetName val="REQ. Arquitectura"/>
      <sheetName val="REQ.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E588E-9648-4419-8359-C9F7FAB6B6C0}">
  <dimension ref="A1:C29"/>
  <sheetViews>
    <sheetView workbookViewId="0">
      <selection activeCell="B20" sqref="B20"/>
    </sheetView>
  </sheetViews>
  <sheetFormatPr baseColWidth="10" defaultColWidth="64.85546875" defaultRowHeight="15" x14ac:dyDescent="0.25"/>
  <cols>
    <col min="1" max="1" width="34" style="26" bestFit="1" customWidth="1"/>
    <col min="2" max="16384" width="64.85546875" style="26"/>
  </cols>
  <sheetData>
    <row r="1" spans="1:3" ht="21" x14ac:dyDescent="0.35">
      <c r="A1" s="25" t="s">
        <v>0</v>
      </c>
    </row>
    <row r="3" spans="1:3" ht="19.5" x14ac:dyDescent="0.25">
      <c r="A3" s="27" t="s">
        <v>1</v>
      </c>
      <c r="B3" s="30" t="s">
        <v>2</v>
      </c>
    </row>
    <row r="4" spans="1:3" ht="19.5" x14ac:dyDescent="0.25">
      <c r="A4" s="27" t="s">
        <v>3</v>
      </c>
      <c r="B4" s="30" t="s">
        <v>4</v>
      </c>
    </row>
    <row r="5" spans="1:3" ht="19.5" x14ac:dyDescent="0.25">
      <c r="A5" s="27" t="s">
        <v>5</v>
      </c>
      <c r="B5" s="30" t="s">
        <v>6</v>
      </c>
    </row>
    <row r="6" spans="1:3" ht="19.5" x14ac:dyDescent="0.25">
      <c r="A6" s="27" t="s">
        <v>7</v>
      </c>
      <c r="B6" s="28" t="s">
        <v>8</v>
      </c>
    </row>
    <row r="7" spans="1:3" ht="105" x14ac:dyDescent="0.25">
      <c r="A7" s="27" t="s">
        <v>9</v>
      </c>
      <c r="B7" s="30" t="s">
        <v>461</v>
      </c>
    </row>
    <row r="8" spans="1:3" ht="30" x14ac:dyDescent="0.25">
      <c r="A8" s="27" t="s">
        <v>10</v>
      </c>
      <c r="B8" s="28" t="s">
        <v>11</v>
      </c>
    </row>
    <row r="9" spans="1:3" ht="19.5" x14ac:dyDescent="0.25">
      <c r="A9" s="29" t="s">
        <v>12</v>
      </c>
      <c r="B9" s="28" t="s">
        <v>13</v>
      </c>
      <c r="C9" s="26" t="s">
        <v>14</v>
      </c>
    </row>
    <row r="10" spans="1:3" ht="30" x14ac:dyDescent="0.25">
      <c r="A10" s="29" t="s">
        <v>15</v>
      </c>
      <c r="B10" s="39" t="s">
        <v>16</v>
      </c>
      <c r="C10" s="26" t="s">
        <v>14</v>
      </c>
    </row>
    <row r="11" spans="1:3" ht="30" x14ac:dyDescent="0.25">
      <c r="A11" s="29" t="s">
        <v>397</v>
      </c>
      <c r="B11" s="39" t="s">
        <v>398</v>
      </c>
      <c r="C11" s="26" t="s">
        <v>14</v>
      </c>
    </row>
    <row r="12" spans="1:3" ht="19.5" x14ac:dyDescent="0.25">
      <c r="A12" s="29" t="s">
        <v>17</v>
      </c>
      <c r="B12" s="28" t="s">
        <v>18</v>
      </c>
      <c r="C12" s="26" t="s">
        <v>14</v>
      </c>
    </row>
    <row r="13" spans="1:3" x14ac:dyDescent="0.25">
      <c r="A13" s="33"/>
    </row>
    <row r="14" spans="1:3" x14ac:dyDescent="0.25">
      <c r="A14" s="34" t="s">
        <v>19</v>
      </c>
      <c r="B14" s="52">
        <f>'Requerimientos Comunes'!P156</f>
        <v>468</v>
      </c>
    </row>
    <row r="15" spans="1:3" x14ac:dyDescent="0.25">
      <c r="A15" s="34" t="s">
        <v>20</v>
      </c>
      <c r="B15" s="52">
        <f>'Requerimientos Comunes'!Q156</f>
        <v>25</v>
      </c>
    </row>
    <row r="16" spans="1:3" x14ac:dyDescent="0.25">
      <c r="A16" s="34" t="s">
        <v>21</v>
      </c>
      <c r="B16" s="52">
        <f>'Requerimientos Comunes'!R156</f>
        <v>35</v>
      </c>
    </row>
    <row r="17" spans="1:3" x14ac:dyDescent="0.25">
      <c r="A17" s="34" t="s">
        <v>22</v>
      </c>
      <c r="B17" s="52">
        <f>'Requerimientos Comunes'!S156</f>
        <v>27</v>
      </c>
    </row>
    <row r="19" spans="1:3" x14ac:dyDescent="0.25">
      <c r="A19" s="62" t="s">
        <v>462</v>
      </c>
      <c r="B19" s="63"/>
    </row>
    <row r="20" spans="1:3" x14ac:dyDescent="0.25">
      <c r="A20" s="40" t="s">
        <v>463</v>
      </c>
      <c r="B20" s="59">
        <f>'Requerimientos Comunes'!K156</f>
        <v>0</v>
      </c>
      <c r="C20" s="41"/>
    </row>
    <row r="21" spans="1:3" ht="15.75" thickBot="1" x14ac:dyDescent="0.3">
      <c r="A21" s="42" t="s">
        <v>399</v>
      </c>
      <c r="B21" s="60"/>
    </row>
    <row r="22" spans="1:3" x14ac:dyDescent="0.25">
      <c r="A22" s="40" t="s">
        <v>464</v>
      </c>
      <c r="B22" s="59">
        <f>'Requerimientos Comunes'!L156</f>
        <v>0</v>
      </c>
      <c r="C22" s="41"/>
    </row>
    <row r="23" spans="1:3" ht="15.75" thickBot="1" x14ac:dyDescent="0.3">
      <c r="A23" s="42" t="s">
        <v>399</v>
      </c>
      <c r="B23" s="60"/>
    </row>
    <row r="24" spans="1:3" x14ac:dyDescent="0.25">
      <c r="A24" s="40" t="s">
        <v>465</v>
      </c>
      <c r="B24" s="59">
        <f>'Requerimientos Comunes'!M156</f>
        <v>0</v>
      </c>
      <c r="C24" s="41"/>
    </row>
    <row r="25" spans="1:3" ht="15.75" thickBot="1" x14ac:dyDescent="0.3">
      <c r="A25" s="42" t="s">
        <v>399</v>
      </c>
      <c r="B25" s="60"/>
    </row>
    <row r="26" spans="1:3" x14ac:dyDescent="0.25">
      <c r="A26" s="40" t="s">
        <v>464</v>
      </c>
      <c r="B26" s="59">
        <f>'Requerimientos Comunes'!N156</f>
        <v>0</v>
      </c>
      <c r="C26" s="41"/>
    </row>
    <row r="27" spans="1:3" ht="15.75" thickBot="1" x14ac:dyDescent="0.3">
      <c r="A27" s="42" t="s">
        <v>400</v>
      </c>
      <c r="B27" s="60"/>
    </row>
    <row r="28" spans="1:3" x14ac:dyDescent="0.25">
      <c r="A28" s="40" t="s">
        <v>465</v>
      </c>
      <c r="B28" s="59">
        <f>'Requerimientos Comunes'!O156</f>
        <v>0</v>
      </c>
      <c r="C28" s="41"/>
    </row>
    <row r="29" spans="1:3" ht="15.75" thickBot="1" x14ac:dyDescent="0.3">
      <c r="A29" s="42" t="s">
        <v>400</v>
      </c>
      <c r="B29" s="60"/>
    </row>
  </sheetData>
  <mergeCells count="1">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56"/>
  <sheetViews>
    <sheetView tabSelected="1" topLeftCell="A126" zoomScale="130" zoomScaleNormal="130" workbookViewId="0">
      <selection activeCell="D126" sqref="D126"/>
    </sheetView>
  </sheetViews>
  <sheetFormatPr baseColWidth="10" defaultColWidth="11.42578125" defaultRowHeight="15" x14ac:dyDescent="0.25"/>
  <cols>
    <col min="1" max="1" width="11.5703125" style="10"/>
    <col min="2" max="2" width="16.28515625" customWidth="1"/>
    <col min="3" max="3" width="28.28515625" customWidth="1"/>
    <col min="4" max="4" width="78.42578125" customWidth="1"/>
    <col min="5" max="5" width="12.7109375" bestFit="1" customWidth="1"/>
    <col min="6" max="6" width="19.42578125" bestFit="1" customWidth="1"/>
    <col min="7" max="7" width="25.85546875" style="58" bestFit="1" customWidth="1"/>
    <col min="8" max="9" width="32.85546875" style="58" bestFit="1" customWidth="1"/>
    <col min="10" max="10" width="40.28515625" style="58" customWidth="1"/>
    <col min="11" max="14" width="40.28515625" customWidth="1"/>
    <col min="15" max="15" width="26" bestFit="1" customWidth="1"/>
    <col min="16" max="19" width="15.85546875" bestFit="1" customWidth="1"/>
    <col min="20" max="75" width="11.5703125"/>
  </cols>
  <sheetData>
    <row r="1" spans="1:19" s="23" customFormat="1" ht="61.5" customHeight="1" x14ac:dyDescent="0.25">
      <c r="A1" s="22" t="s">
        <v>1</v>
      </c>
      <c r="B1" s="22" t="s">
        <v>3</v>
      </c>
      <c r="C1" s="22" t="s">
        <v>5</v>
      </c>
      <c r="D1" s="22" t="s">
        <v>7</v>
      </c>
      <c r="E1" s="22" t="s">
        <v>9</v>
      </c>
      <c r="F1" s="22" t="s">
        <v>10</v>
      </c>
      <c r="G1" s="54" t="s">
        <v>12</v>
      </c>
      <c r="H1" s="55" t="s">
        <v>15</v>
      </c>
      <c r="I1" s="55" t="s">
        <v>397</v>
      </c>
      <c r="J1" s="54" t="s">
        <v>17</v>
      </c>
      <c r="K1" s="43" t="s">
        <v>401</v>
      </c>
      <c r="L1" s="43" t="s">
        <v>402</v>
      </c>
      <c r="M1" s="43" t="s">
        <v>403</v>
      </c>
      <c r="N1" s="43" t="s">
        <v>404</v>
      </c>
      <c r="O1" s="43" t="s">
        <v>405</v>
      </c>
      <c r="P1" s="32" t="s">
        <v>23</v>
      </c>
      <c r="Q1" s="32" t="s">
        <v>24</v>
      </c>
      <c r="R1" s="32" t="s">
        <v>25</v>
      </c>
      <c r="S1" s="32" t="s">
        <v>26</v>
      </c>
    </row>
    <row r="2" spans="1:19" ht="15.75" x14ac:dyDescent="0.25">
      <c r="A2" s="11" t="s">
        <v>27</v>
      </c>
      <c r="B2" s="36" t="s">
        <v>28</v>
      </c>
      <c r="C2" s="7"/>
      <c r="D2" s="8"/>
      <c r="E2" s="12"/>
      <c r="F2" s="12"/>
      <c r="G2" s="56"/>
      <c r="H2" s="56"/>
      <c r="I2" s="56"/>
      <c r="J2" s="56"/>
      <c r="K2" s="31"/>
      <c r="L2" s="31"/>
      <c r="M2" s="31"/>
      <c r="N2" s="31"/>
      <c r="O2" s="31"/>
      <c r="P2" s="31"/>
      <c r="Q2" s="31"/>
      <c r="R2" s="31"/>
      <c r="S2" s="31"/>
    </row>
    <row r="3" spans="1:19" ht="31.5" x14ac:dyDescent="0.25">
      <c r="A3" s="6" t="s">
        <v>27</v>
      </c>
      <c r="B3" s="6" t="s">
        <v>29</v>
      </c>
      <c r="C3" s="6" t="s">
        <v>30</v>
      </c>
      <c r="D3" s="6" t="s">
        <v>31</v>
      </c>
      <c r="E3" s="13" t="s">
        <v>32</v>
      </c>
      <c r="F3" s="13">
        <v>5</v>
      </c>
      <c r="G3" s="35"/>
      <c r="H3" s="35" t="str">
        <f t="shared" ref="H3:H15" si="0">IF($E3="Nivel 1","Sí","")</f>
        <v>Sí</v>
      </c>
      <c r="I3" s="35" t="str">
        <f t="shared" ref="I3:I15" si="1">IF($E3="Nivel 1","Sí",IF($E3="Nivel 2","Sí",""))</f>
        <v>Sí</v>
      </c>
      <c r="J3" s="35"/>
      <c r="K3" s="1">
        <f t="shared" ref="K3:K15" si="2">IF($H3="Sí",IF($E3="Nivel 2",$F3,0), 0)</f>
        <v>0</v>
      </c>
      <c r="L3" s="1">
        <f t="shared" ref="L3:L15" si="3">IF($H3="Sí",IF($E3="Nivel 3",$F3,0), 0)</f>
        <v>0</v>
      </c>
      <c r="M3" s="1">
        <f t="shared" ref="M3:M15" si="4">IF($H3="Sí",IF($E3="Nivel 4",$F3,0), 0)</f>
        <v>0</v>
      </c>
      <c r="N3" s="1">
        <f t="shared" ref="N3:N15" si="5">IF($I3="Sí",IF($E3="Nivel 3",$F3,0), 0)</f>
        <v>0</v>
      </c>
      <c r="O3" s="1">
        <f t="shared" ref="O3:O15" si="6">IF($I3="Sí",IF($E3="Nivel 4",$F3,0), 0)</f>
        <v>0</v>
      </c>
      <c r="P3" s="1">
        <f>IF($E3="Nivel 1",$F3,0)</f>
        <v>5</v>
      </c>
      <c r="Q3" s="1">
        <f>IF($E3="Nivel 2",$F3,0)</f>
        <v>0</v>
      </c>
      <c r="R3" s="1">
        <f>IF($E3="Nivel 3",$F3,0)</f>
        <v>0</v>
      </c>
      <c r="S3" s="1">
        <f>IF($E3="Nivel 4",$F3,0)</f>
        <v>0</v>
      </c>
    </row>
    <row r="4" spans="1:19" ht="31.5" x14ac:dyDescent="0.25">
      <c r="A4" s="6" t="s">
        <v>27</v>
      </c>
      <c r="B4" s="6" t="s">
        <v>33</v>
      </c>
      <c r="C4" s="6" t="s">
        <v>34</v>
      </c>
      <c r="D4" s="6" t="s">
        <v>35</v>
      </c>
      <c r="E4" s="13" t="s">
        <v>32</v>
      </c>
      <c r="F4" s="13">
        <v>5</v>
      </c>
      <c r="G4" s="35"/>
      <c r="H4" s="35" t="str">
        <f t="shared" si="0"/>
        <v>Sí</v>
      </c>
      <c r="I4" s="35" t="str">
        <f t="shared" si="1"/>
        <v>Sí</v>
      </c>
      <c r="J4" s="35"/>
      <c r="K4" s="1">
        <f t="shared" si="2"/>
        <v>0</v>
      </c>
      <c r="L4" s="1">
        <f t="shared" si="3"/>
        <v>0</v>
      </c>
      <c r="M4" s="1">
        <f t="shared" si="4"/>
        <v>0</v>
      </c>
      <c r="N4" s="1">
        <f t="shared" si="5"/>
        <v>0</v>
      </c>
      <c r="O4" s="1">
        <f t="shared" si="6"/>
        <v>0</v>
      </c>
      <c r="P4" s="1">
        <f t="shared" ref="P4:P68" si="7">IF($E4="Nivel 1",$F4,0)</f>
        <v>5</v>
      </c>
      <c r="Q4" s="1">
        <f t="shared" ref="Q4:Q68" si="8">IF($E4="Nivel 2",$F4,0)</f>
        <v>0</v>
      </c>
      <c r="R4" s="1">
        <f t="shared" ref="R4:R68" si="9">IF($E4="Nivel 3",$F4,0)</f>
        <v>0</v>
      </c>
      <c r="S4" s="1">
        <f t="shared" ref="S4:S68" si="10">IF($E4="Nivel 4",$F4,0)</f>
        <v>0</v>
      </c>
    </row>
    <row r="5" spans="1:19" ht="31.5" x14ac:dyDescent="0.25">
      <c r="A5" s="6" t="s">
        <v>27</v>
      </c>
      <c r="B5" s="6" t="s">
        <v>36</v>
      </c>
      <c r="C5" s="6" t="s">
        <v>37</v>
      </c>
      <c r="D5" s="6" t="s">
        <v>38</v>
      </c>
      <c r="E5" s="13" t="s">
        <v>32</v>
      </c>
      <c r="F5" s="13">
        <v>5</v>
      </c>
      <c r="G5" s="35"/>
      <c r="H5" s="35" t="str">
        <f t="shared" si="0"/>
        <v>Sí</v>
      </c>
      <c r="I5" s="35" t="str">
        <f t="shared" si="1"/>
        <v>Sí</v>
      </c>
      <c r="J5" s="35"/>
      <c r="K5" s="1">
        <f t="shared" si="2"/>
        <v>0</v>
      </c>
      <c r="L5" s="1">
        <f t="shared" si="3"/>
        <v>0</v>
      </c>
      <c r="M5" s="1">
        <f t="shared" si="4"/>
        <v>0</v>
      </c>
      <c r="N5" s="1">
        <f t="shared" si="5"/>
        <v>0</v>
      </c>
      <c r="O5" s="1">
        <f t="shared" si="6"/>
        <v>0</v>
      </c>
      <c r="P5" s="1">
        <f t="shared" si="7"/>
        <v>5</v>
      </c>
      <c r="Q5" s="1">
        <f t="shared" si="8"/>
        <v>0</v>
      </c>
      <c r="R5" s="1">
        <f t="shared" si="9"/>
        <v>0</v>
      </c>
      <c r="S5" s="1">
        <f t="shared" si="10"/>
        <v>0</v>
      </c>
    </row>
    <row r="6" spans="1:19" ht="63" x14ac:dyDescent="0.25">
      <c r="A6" s="6" t="s">
        <v>27</v>
      </c>
      <c r="B6" s="6" t="s">
        <v>39</v>
      </c>
      <c r="C6" s="6" t="s">
        <v>40</v>
      </c>
      <c r="D6" s="6" t="s">
        <v>41</v>
      </c>
      <c r="E6" s="13" t="s">
        <v>32</v>
      </c>
      <c r="F6" s="13">
        <v>5</v>
      </c>
      <c r="G6" s="35"/>
      <c r="H6" s="35" t="str">
        <f t="shared" si="0"/>
        <v>Sí</v>
      </c>
      <c r="I6" s="35" t="str">
        <f t="shared" si="1"/>
        <v>Sí</v>
      </c>
      <c r="J6" s="35"/>
      <c r="K6" s="1">
        <f t="shared" si="2"/>
        <v>0</v>
      </c>
      <c r="L6" s="1">
        <f t="shared" si="3"/>
        <v>0</v>
      </c>
      <c r="M6" s="1">
        <f t="shared" si="4"/>
        <v>0</v>
      </c>
      <c r="N6" s="1">
        <f t="shared" si="5"/>
        <v>0</v>
      </c>
      <c r="O6" s="1">
        <f t="shared" si="6"/>
        <v>0</v>
      </c>
      <c r="P6" s="1">
        <f t="shared" si="7"/>
        <v>5</v>
      </c>
      <c r="Q6" s="1">
        <f t="shared" si="8"/>
        <v>0</v>
      </c>
      <c r="R6" s="1">
        <f t="shared" si="9"/>
        <v>0</v>
      </c>
      <c r="S6" s="1">
        <f t="shared" si="10"/>
        <v>0</v>
      </c>
    </row>
    <row r="7" spans="1:19" ht="47.25" x14ac:dyDescent="0.25">
      <c r="A7" s="6" t="s">
        <v>27</v>
      </c>
      <c r="B7" s="6" t="s">
        <v>42</v>
      </c>
      <c r="C7" s="6" t="s">
        <v>43</v>
      </c>
      <c r="D7" s="6" t="s">
        <v>44</v>
      </c>
      <c r="E7" s="13" t="s">
        <v>32</v>
      </c>
      <c r="F7" s="13">
        <v>5</v>
      </c>
      <c r="G7" s="35"/>
      <c r="H7" s="35" t="str">
        <f t="shared" si="0"/>
        <v>Sí</v>
      </c>
      <c r="I7" s="35" t="str">
        <f t="shared" si="1"/>
        <v>Sí</v>
      </c>
      <c r="J7" s="35"/>
      <c r="K7" s="1">
        <f t="shared" si="2"/>
        <v>0</v>
      </c>
      <c r="L7" s="1">
        <f t="shared" si="3"/>
        <v>0</v>
      </c>
      <c r="M7" s="1">
        <f t="shared" si="4"/>
        <v>0</v>
      </c>
      <c r="N7" s="1">
        <f t="shared" si="5"/>
        <v>0</v>
      </c>
      <c r="O7" s="1">
        <f t="shared" si="6"/>
        <v>0</v>
      </c>
      <c r="P7" s="1">
        <f t="shared" si="7"/>
        <v>5</v>
      </c>
      <c r="Q7" s="1">
        <f t="shared" si="8"/>
        <v>0</v>
      </c>
      <c r="R7" s="1">
        <f t="shared" si="9"/>
        <v>0</v>
      </c>
      <c r="S7" s="1">
        <f t="shared" si="10"/>
        <v>0</v>
      </c>
    </row>
    <row r="8" spans="1:19" ht="15.75" x14ac:dyDescent="0.25">
      <c r="A8" s="6" t="s">
        <v>27</v>
      </c>
      <c r="B8" s="6" t="s">
        <v>45</v>
      </c>
      <c r="C8" s="6" t="s">
        <v>46</v>
      </c>
      <c r="D8" s="6" t="s">
        <v>47</v>
      </c>
      <c r="E8" s="13" t="s">
        <v>32</v>
      </c>
      <c r="F8" s="13">
        <v>5</v>
      </c>
      <c r="G8" s="35"/>
      <c r="H8" s="35" t="str">
        <f t="shared" si="0"/>
        <v>Sí</v>
      </c>
      <c r="I8" s="35" t="str">
        <f t="shared" si="1"/>
        <v>Sí</v>
      </c>
      <c r="J8" s="35"/>
      <c r="K8" s="1">
        <f t="shared" si="2"/>
        <v>0</v>
      </c>
      <c r="L8" s="1">
        <f t="shared" si="3"/>
        <v>0</v>
      </c>
      <c r="M8" s="1">
        <f t="shared" si="4"/>
        <v>0</v>
      </c>
      <c r="N8" s="1">
        <f t="shared" si="5"/>
        <v>0</v>
      </c>
      <c r="O8" s="1">
        <f t="shared" si="6"/>
        <v>0</v>
      </c>
      <c r="P8" s="1">
        <f t="shared" si="7"/>
        <v>5</v>
      </c>
      <c r="Q8" s="1">
        <f t="shared" si="8"/>
        <v>0</v>
      </c>
      <c r="R8" s="1">
        <f t="shared" si="9"/>
        <v>0</v>
      </c>
      <c r="S8" s="1">
        <f t="shared" si="10"/>
        <v>0</v>
      </c>
    </row>
    <row r="9" spans="1:19" ht="31.5" x14ac:dyDescent="0.25">
      <c r="A9" s="6" t="s">
        <v>27</v>
      </c>
      <c r="B9" s="6" t="s">
        <v>48</v>
      </c>
      <c r="C9" s="6" t="s">
        <v>49</v>
      </c>
      <c r="D9" s="6" t="s">
        <v>50</v>
      </c>
      <c r="E9" s="13" t="s">
        <v>32</v>
      </c>
      <c r="F9" s="13">
        <v>5</v>
      </c>
      <c r="G9" s="35"/>
      <c r="H9" s="35" t="str">
        <f t="shared" si="0"/>
        <v>Sí</v>
      </c>
      <c r="I9" s="35" t="str">
        <f t="shared" si="1"/>
        <v>Sí</v>
      </c>
      <c r="J9" s="35"/>
      <c r="K9" s="1">
        <f t="shared" si="2"/>
        <v>0</v>
      </c>
      <c r="L9" s="1">
        <f t="shared" si="3"/>
        <v>0</v>
      </c>
      <c r="M9" s="1">
        <f t="shared" si="4"/>
        <v>0</v>
      </c>
      <c r="N9" s="1">
        <f t="shared" si="5"/>
        <v>0</v>
      </c>
      <c r="O9" s="1">
        <f t="shared" si="6"/>
        <v>0</v>
      </c>
      <c r="P9" s="1">
        <f t="shared" si="7"/>
        <v>5</v>
      </c>
      <c r="Q9" s="1">
        <f t="shared" si="8"/>
        <v>0</v>
      </c>
      <c r="R9" s="1">
        <f t="shared" si="9"/>
        <v>0</v>
      </c>
      <c r="S9" s="1">
        <f t="shared" si="10"/>
        <v>0</v>
      </c>
    </row>
    <row r="10" spans="1:19" ht="31.5" x14ac:dyDescent="0.25">
      <c r="A10" s="6" t="s">
        <v>27</v>
      </c>
      <c r="B10" s="6" t="s">
        <v>51</v>
      </c>
      <c r="C10" s="6" t="s">
        <v>52</v>
      </c>
      <c r="D10" s="6" t="s">
        <v>53</v>
      </c>
      <c r="E10" s="13" t="s">
        <v>32</v>
      </c>
      <c r="F10" s="13">
        <v>5</v>
      </c>
      <c r="G10" s="35"/>
      <c r="H10" s="35" t="str">
        <f t="shared" si="0"/>
        <v>Sí</v>
      </c>
      <c r="I10" s="35" t="str">
        <f t="shared" si="1"/>
        <v>Sí</v>
      </c>
      <c r="J10" s="35"/>
      <c r="K10" s="1">
        <f t="shared" si="2"/>
        <v>0</v>
      </c>
      <c r="L10" s="1">
        <f t="shared" si="3"/>
        <v>0</v>
      </c>
      <c r="M10" s="1">
        <f t="shared" si="4"/>
        <v>0</v>
      </c>
      <c r="N10" s="1">
        <f t="shared" si="5"/>
        <v>0</v>
      </c>
      <c r="O10" s="1">
        <f t="shared" si="6"/>
        <v>0</v>
      </c>
      <c r="P10" s="1">
        <f t="shared" si="7"/>
        <v>5</v>
      </c>
      <c r="Q10" s="1">
        <f t="shared" si="8"/>
        <v>0</v>
      </c>
      <c r="R10" s="1">
        <f t="shared" si="9"/>
        <v>0</v>
      </c>
      <c r="S10" s="1">
        <f t="shared" si="10"/>
        <v>0</v>
      </c>
    </row>
    <row r="11" spans="1:19" ht="31.5" x14ac:dyDescent="0.25">
      <c r="A11" s="6" t="s">
        <v>27</v>
      </c>
      <c r="B11" s="6" t="s">
        <v>54</v>
      </c>
      <c r="C11" s="6" t="s">
        <v>55</v>
      </c>
      <c r="D11" s="6" t="s">
        <v>56</v>
      </c>
      <c r="E11" s="13" t="s">
        <v>32</v>
      </c>
      <c r="F11" s="13">
        <v>5</v>
      </c>
      <c r="G11" s="35"/>
      <c r="H11" s="35" t="str">
        <f t="shared" si="0"/>
        <v>Sí</v>
      </c>
      <c r="I11" s="35" t="str">
        <f t="shared" si="1"/>
        <v>Sí</v>
      </c>
      <c r="J11" s="35"/>
      <c r="K11" s="1">
        <f t="shared" si="2"/>
        <v>0</v>
      </c>
      <c r="L11" s="1">
        <f t="shared" si="3"/>
        <v>0</v>
      </c>
      <c r="M11" s="1">
        <f t="shared" si="4"/>
        <v>0</v>
      </c>
      <c r="N11" s="1">
        <f t="shared" si="5"/>
        <v>0</v>
      </c>
      <c r="O11" s="1">
        <f t="shared" si="6"/>
        <v>0</v>
      </c>
      <c r="P11" s="1">
        <f t="shared" si="7"/>
        <v>5</v>
      </c>
      <c r="Q11" s="1">
        <f t="shared" si="8"/>
        <v>0</v>
      </c>
      <c r="R11" s="1">
        <f t="shared" si="9"/>
        <v>0</v>
      </c>
      <c r="S11" s="1">
        <f t="shared" si="10"/>
        <v>0</v>
      </c>
    </row>
    <row r="12" spans="1:19" ht="31.5" x14ac:dyDescent="0.25">
      <c r="A12" s="6" t="s">
        <v>27</v>
      </c>
      <c r="B12" s="6" t="s">
        <v>57</v>
      </c>
      <c r="C12" s="6" t="s">
        <v>58</v>
      </c>
      <c r="D12" s="6" t="s">
        <v>59</v>
      </c>
      <c r="E12" s="13" t="s">
        <v>32</v>
      </c>
      <c r="F12" s="13">
        <v>5</v>
      </c>
      <c r="G12" s="35"/>
      <c r="H12" s="35" t="str">
        <f t="shared" si="0"/>
        <v>Sí</v>
      </c>
      <c r="I12" s="35" t="str">
        <f t="shared" si="1"/>
        <v>Sí</v>
      </c>
      <c r="J12" s="35"/>
      <c r="K12" s="1">
        <f t="shared" si="2"/>
        <v>0</v>
      </c>
      <c r="L12" s="1">
        <f t="shared" si="3"/>
        <v>0</v>
      </c>
      <c r="M12" s="1">
        <f t="shared" si="4"/>
        <v>0</v>
      </c>
      <c r="N12" s="1">
        <f t="shared" si="5"/>
        <v>0</v>
      </c>
      <c r="O12" s="1">
        <f t="shared" si="6"/>
        <v>0</v>
      </c>
      <c r="P12" s="1">
        <f t="shared" si="7"/>
        <v>5</v>
      </c>
      <c r="Q12" s="1">
        <f t="shared" si="8"/>
        <v>0</v>
      </c>
      <c r="R12" s="1">
        <f t="shared" si="9"/>
        <v>0</v>
      </c>
      <c r="S12" s="1">
        <f t="shared" si="10"/>
        <v>0</v>
      </c>
    </row>
    <row r="13" spans="1:19" ht="31.5" x14ac:dyDescent="0.25">
      <c r="A13" s="6" t="s">
        <v>27</v>
      </c>
      <c r="B13" s="6" t="s">
        <v>60</v>
      </c>
      <c r="C13" s="6" t="s">
        <v>61</v>
      </c>
      <c r="D13" s="6" t="s">
        <v>62</v>
      </c>
      <c r="E13" s="13" t="s">
        <v>63</v>
      </c>
      <c r="F13" s="13">
        <v>5</v>
      </c>
      <c r="G13" s="35"/>
      <c r="H13" s="35" t="str">
        <f t="shared" si="0"/>
        <v/>
      </c>
      <c r="I13" s="35" t="str">
        <f t="shared" si="1"/>
        <v>Sí</v>
      </c>
      <c r="J13" s="35"/>
      <c r="K13" s="1">
        <f t="shared" si="2"/>
        <v>0</v>
      </c>
      <c r="L13" s="1">
        <f t="shared" si="3"/>
        <v>0</v>
      </c>
      <c r="M13" s="1">
        <f t="shared" si="4"/>
        <v>0</v>
      </c>
      <c r="N13" s="1">
        <f t="shared" si="5"/>
        <v>0</v>
      </c>
      <c r="O13" s="1">
        <f t="shared" si="6"/>
        <v>0</v>
      </c>
      <c r="P13" s="1">
        <f t="shared" si="7"/>
        <v>0</v>
      </c>
      <c r="Q13" s="1">
        <f t="shared" si="8"/>
        <v>5</v>
      </c>
      <c r="R13" s="1">
        <f t="shared" si="9"/>
        <v>0</v>
      </c>
      <c r="S13" s="1">
        <f t="shared" si="10"/>
        <v>0</v>
      </c>
    </row>
    <row r="14" spans="1:19" ht="63" x14ac:dyDescent="0.25">
      <c r="A14" s="6" t="s">
        <v>27</v>
      </c>
      <c r="B14" s="6" t="s">
        <v>64</v>
      </c>
      <c r="C14" s="6" t="s">
        <v>65</v>
      </c>
      <c r="D14" s="17" t="s">
        <v>66</v>
      </c>
      <c r="E14" s="13" t="s">
        <v>32</v>
      </c>
      <c r="F14" s="13">
        <v>5</v>
      </c>
      <c r="G14" s="35"/>
      <c r="H14" s="35" t="str">
        <f t="shared" si="0"/>
        <v>Sí</v>
      </c>
      <c r="I14" s="35" t="str">
        <f t="shared" si="1"/>
        <v>Sí</v>
      </c>
      <c r="J14" s="35"/>
      <c r="K14" s="1">
        <f t="shared" si="2"/>
        <v>0</v>
      </c>
      <c r="L14" s="1">
        <f t="shared" si="3"/>
        <v>0</v>
      </c>
      <c r="M14" s="1">
        <f t="shared" si="4"/>
        <v>0</v>
      </c>
      <c r="N14" s="1">
        <f t="shared" si="5"/>
        <v>0</v>
      </c>
      <c r="O14" s="1">
        <f t="shared" si="6"/>
        <v>0</v>
      </c>
      <c r="P14" s="1">
        <f t="shared" si="7"/>
        <v>5</v>
      </c>
      <c r="Q14" s="1">
        <f t="shared" si="8"/>
        <v>0</v>
      </c>
      <c r="R14" s="1">
        <f t="shared" si="9"/>
        <v>0</v>
      </c>
      <c r="S14" s="1">
        <f t="shared" si="10"/>
        <v>0</v>
      </c>
    </row>
    <row r="15" spans="1:19" s="50" customFormat="1" ht="33.75" customHeight="1" x14ac:dyDescent="0.25">
      <c r="A15" s="46" t="s">
        <v>27</v>
      </c>
      <c r="B15" s="46" t="s">
        <v>67</v>
      </c>
      <c r="C15" s="47" t="s">
        <v>68</v>
      </c>
      <c r="D15" s="48" t="s">
        <v>69</v>
      </c>
      <c r="E15" s="49" t="s">
        <v>32</v>
      </c>
      <c r="F15" s="1">
        <v>1</v>
      </c>
      <c r="G15" s="35"/>
      <c r="H15" s="35" t="str">
        <f t="shared" si="0"/>
        <v>Sí</v>
      </c>
      <c r="I15" s="35" t="str">
        <f t="shared" si="1"/>
        <v>Sí</v>
      </c>
      <c r="J15" s="35"/>
      <c r="K15" s="1">
        <f t="shared" si="2"/>
        <v>0</v>
      </c>
      <c r="L15" s="1">
        <f t="shared" si="3"/>
        <v>0</v>
      </c>
      <c r="M15" s="1">
        <f t="shared" si="4"/>
        <v>0</v>
      </c>
      <c r="N15" s="1">
        <f t="shared" si="5"/>
        <v>0</v>
      </c>
      <c r="O15" s="1">
        <f t="shared" si="6"/>
        <v>0</v>
      </c>
      <c r="P15" s="1">
        <f t="shared" si="7"/>
        <v>1</v>
      </c>
      <c r="Q15" s="1">
        <f t="shared" si="8"/>
        <v>0</v>
      </c>
      <c r="R15" s="1">
        <f t="shared" si="9"/>
        <v>0</v>
      </c>
      <c r="S15" s="1">
        <f t="shared" si="10"/>
        <v>0</v>
      </c>
    </row>
    <row r="16" spans="1:19" ht="15.75" x14ac:dyDescent="0.25">
      <c r="A16" s="11" t="s">
        <v>70</v>
      </c>
      <c r="B16" s="37" t="s">
        <v>71</v>
      </c>
      <c r="C16" s="7"/>
      <c r="D16" s="8"/>
      <c r="E16" s="12"/>
      <c r="F16" s="12"/>
      <c r="G16" s="57"/>
      <c r="H16" s="57"/>
      <c r="I16" s="57"/>
      <c r="J16" s="57"/>
      <c r="K16" s="12"/>
      <c r="L16" s="12"/>
      <c r="M16" s="12"/>
      <c r="N16" s="12"/>
      <c r="O16" s="12"/>
      <c r="P16" s="12"/>
      <c r="Q16" s="12"/>
      <c r="R16" s="12"/>
      <c r="S16" s="12"/>
    </row>
    <row r="17" spans="1:19" ht="47.25" x14ac:dyDescent="0.25">
      <c r="A17" s="6" t="s">
        <v>70</v>
      </c>
      <c r="B17" s="6" t="s">
        <v>72</v>
      </c>
      <c r="C17" s="6" t="s">
        <v>73</v>
      </c>
      <c r="D17" s="6" t="s">
        <v>74</v>
      </c>
      <c r="E17" s="13" t="s">
        <v>32</v>
      </c>
      <c r="F17" s="13">
        <v>5</v>
      </c>
      <c r="G17" s="35"/>
      <c r="H17" s="35" t="str">
        <f t="shared" ref="H17:H23" si="11">IF($E17="Nivel 1","Sí","")</f>
        <v>Sí</v>
      </c>
      <c r="I17" s="35" t="str">
        <f t="shared" ref="I17:I23" si="12">IF($E17="Nivel 1","Sí",IF($E17="Nivel 2","Sí",""))</f>
        <v>Sí</v>
      </c>
      <c r="J17" s="35"/>
      <c r="K17" s="1">
        <f t="shared" ref="K17:K23" si="13">IF($H17="Sí",IF($E17="Nivel 2",$F17,0), 0)</f>
        <v>0</v>
      </c>
      <c r="L17" s="1">
        <f t="shared" ref="L17:L23" si="14">IF($H17="Sí",IF($E17="Nivel 3",$F17,0), 0)</f>
        <v>0</v>
      </c>
      <c r="M17" s="1">
        <f t="shared" ref="M17:M23" si="15">IF($H17="Sí",IF($E17="Nivel 4",$F17,0), 0)</f>
        <v>0</v>
      </c>
      <c r="N17" s="1">
        <f t="shared" ref="N17:N23" si="16">IF($I17="Sí",IF($E17="Nivel 3",$F17,0), 0)</f>
        <v>0</v>
      </c>
      <c r="O17" s="1">
        <f t="shared" ref="O17:O23" si="17">IF($I17="Sí",IF($E17="Nivel 4",$F17,0), 0)</f>
        <v>0</v>
      </c>
      <c r="P17" s="1">
        <f t="shared" si="7"/>
        <v>5</v>
      </c>
      <c r="Q17" s="1">
        <f t="shared" si="8"/>
        <v>0</v>
      </c>
      <c r="R17" s="1">
        <f t="shared" si="9"/>
        <v>0</v>
      </c>
      <c r="S17" s="1">
        <f t="shared" si="10"/>
        <v>0</v>
      </c>
    </row>
    <row r="18" spans="1:19" ht="78.75" x14ac:dyDescent="0.25">
      <c r="A18" s="6" t="s">
        <v>70</v>
      </c>
      <c r="B18" s="6" t="s">
        <v>75</v>
      </c>
      <c r="C18" s="6" t="s">
        <v>76</v>
      </c>
      <c r="D18" s="6" t="s">
        <v>77</v>
      </c>
      <c r="E18" s="13" t="s">
        <v>32</v>
      </c>
      <c r="F18" s="13">
        <v>5</v>
      </c>
      <c r="G18" s="35"/>
      <c r="H18" s="35" t="str">
        <f t="shared" si="11"/>
        <v>Sí</v>
      </c>
      <c r="I18" s="35" t="str">
        <f t="shared" si="12"/>
        <v>Sí</v>
      </c>
      <c r="J18" s="35"/>
      <c r="K18" s="1">
        <f t="shared" si="13"/>
        <v>0</v>
      </c>
      <c r="L18" s="1">
        <f t="shared" si="14"/>
        <v>0</v>
      </c>
      <c r="M18" s="1">
        <f t="shared" si="15"/>
        <v>0</v>
      </c>
      <c r="N18" s="1">
        <f t="shared" si="16"/>
        <v>0</v>
      </c>
      <c r="O18" s="1">
        <f t="shared" si="17"/>
        <v>0</v>
      </c>
      <c r="P18" s="1">
        <f t="shared" si="7"/>
        <v>5</v>
      </c>
      <c r="Q18" s="1">
        <f t="shared" si="8"/>
        <v>0</v>
      </c>
      <c r="R18" s="1">
        <f t="shared" si="9"/>
        <v>0</v>
      </c>
      <c r="S18" s="1">
        <f t="shared" si="10"/>
        <v>0</v>
      </c>
    </row>
    <row r="19" spans="1:19" ht="78.75" x14ac:dyDescent="0.25">
      <c r="A19" s="6" t="s">
        <v>70</v>
      </c>
      <c r="B19" s="6" t="s">
        <v>78</v>
      </c>
      <c r="C19" s="6" t="s">
        <v>79</v>
      </c>
      <c r="D19" s="6" t="s">
        <v>80</v>
      </c>
      <c r="E19" s="13" t="s">
        <v>32</v>
      </c>
      <c r="F19" s="13">
        <v>5</v>
      </c>
      <c r="G19" s="35"/>
      <c r="H19" s="35" t="str">
        <f t="shared" si="11"/>
        <v>Sí</v>
      </c>
      <c r="I19" s="35" t="str">
        <f t="shared" si="12"/>
        <v>Sí</v>
      </c>
      <c r="J19" s="35"/>
      <c r="K19" s="1">
        <f t="shared" si="13"/>
        <v>0</v>
      </c>
      <c r="L19" s="1">
        <f t="shared" si="14"/>
        <v>0</v>
      </c>
      <c r="M19" s="1">
        <f t="shared" si="15"/>
        <v>0</v>
      </c>
      <c r="N19" s="1">
        <f t="shared" si="16"/>
        <v>0</v>
      </c>
      <c r="O19" s="1">
        <f t="shared" si="17"/>
        <v>0</v>
      </c>
      <c r="P19" s="1">
        <f t="shared" si="7"/>
        <v>5</v>
      </c>
      <c r="Q19" s="1">
        <f t="shared" si="8"/>
        <v>0</v>
      </c>
      <c r="R19" s="1">
        <f t="shared" si="9"/>
        <v>0</v>
      </c>
      <c r="S19" s="1">
        <f t="shared" si="10"/>
        <v>0</v>
      </c>
    </row>
    <row r="20" spans="1:19" ht="110.25" x14ac:dyDescent="0.25">
      <c r="A20" s="6" t="s">
        <v>70</v>
      </c>
      <c r="B20" s="6" t="s">
        <v>81</v>
      </c>
      <c r="C20" s="6" t="s">
        <v>82</v>
      </c>
      <c r="D20" s="6" t="s">
        <v>83</v>
      </c>
      <c r="E20" s="13" t="s">
        <v>32</v>
      </c>
      <c r="F20" s="13">
        <v>5</v>
      </c>
      <c r="G20" s="35"/>
      <c r="H20" s="35" t="str">
        <f t="shared" si="11"/>
        <v>Sí</v>
      </c>
      <c r="I20" s="35" t="str">
        <f t="shared" si="12"/>
        <v>Sí</v>
      </c>
      <c r="J20" s="35"/>
      <c r="K20" s="1">
        <f t="shared" si="13"/>
        <v>0</v>
      </c>
      <c r="L20" s="1">
        <f t="shared" si="14"/>
        <v>0</v>
      </c>
      <c r="M20" s="1">
        <f t="shared" si="15"/>
        <v>0</v>
      </c>
      <c r="N20" s="1">
        <f t="shared" si="16"/>
        <v>0</v>
      </c>
      <c r="O20" s="1">
        <f t="shared" si="17"/>
        <v>0</v>
      </c>
      <c r="P20" s="1">
        <f t="shared" si="7"/>
        <v>5</v>
      </c>
      <c r="Q20" s="1">
        <f t="shared" si="8"/>
        <v>0</v>
      </c>
      <c r="R20" s="1">
        <f t="shared" si="9"/>
        <v>0</v>
      </c>
      <c r="S20" s="1">
        <f t="shared" si="10"/>
        <v>0</v>
      </c>
    </row>
    <row r="21" spans="1:19" ht="47.25" x14ac:dyDescent="0.25">
      <c r="A21" s="6" t="s">
        <v>70</v>
      </c>
      <c r="B21" s="6" t="s">
        <v>84</v>
      </c>
      <c r="C21" s="6" t="s">
        <v>85</v>
      </c>
      <c r="D21" s="6" t="s">
        <v>86</v>
      </c>
      <c r="E21" s="13" t="s">
        <v>87</v>
      </c>
      <c r="F21" s="13">
        <v>3</v>
      </c>
      <c r="G21" s="35"/>
      <c r="H21" s="35" t="str">
        <f t="shared" si="11"/>
        <v/>
      </c>
      <c r="I21" s="35" t="str">
        <f t="shared" si="12"/>
        <v/>
      </c>
      <c r="J21" s="35"/>
      <c r="K21" s="1">
        <f t="shared" si="13"/>
        <v>0</v>
      </c>
      <c r="L21" s="1">
        <f t="shared" si="14"/>
        <v>0</v>
      </c>
      <c r="M21" s="1">
        <f t="shared" si="15"/>
        <v>0</v>
      </c>
      <c r="N21" s="1">
        <f t="shared" si="16"/>
        <v>0</v>
      </c>
      <c r="O21" s="1">
        <f t="shared" si="17"/>
        <v>0</v>
      </c>
      <c r="P21" s="1">
        <f t="shared" si="7"/>
        <v>0</v>
      </c>
      <c r="Q21" s="1">
        <f t="shared" si="8"/>
        <v>0</v>
      </c>
      <c r="R21" s="1">
        <f t="shared" si="9"/>
        <v>0</v>
      </c>
      <c r="S21" s="1">
        <f t="shared" si="10"/>
        <v>3</v>
      </c>
    </row>
    <row r="22" spans="1:19" ht="47.25" x14ac:dyDescent="0.25">
      <c r="A22" s="6" t="s">
        <v>70</v>
      </c>
      <c r="B22" s="6" t="s">
        <v>88</v>
      </c>
      <c r="C22" s="6" t="s">
        <v>89</v>
      </c>
      <c r="D22" s="6" t="s">
        <v>90</v>
      </c>
      <c r="E22" s="13" t="s">
        <v>32</v>
      </c>
      <c r="F22" s="13">
        <v>4</v>
      </c>
      <c r="G22" s="35"/>
      <c r="H22" s="35" t="str">
        <f t="shared" si="11"/>
        <v>Sí</v>
      </c>
      <c r="I22" s="35" t="str">
        <f t="shared" si="12"/>
        <v>Sí</v>
      </c>
      <c r="J22" s="35"/>
      <c r="K22" s="1">
        <f t="shared" si="13"/>
        <v>0</v>
      </c>
      <c r="L22" s="1">
        <f t="shared" si="14"/>
        <v>0</v>
      </c>
      <c r="M22" s="1">
        <f t="shared" si="15"/>
        <v>0</v>
      </c>
      <c r="N22" s="1">
        <f t="shared" si="16"/>
        <v>0</v>
      </c>
      <c r="O22" s="1">
        <f t="shared" si="17"/>
        <v>0</v>
      </c>
      <c r="P22" s="1">
        <f t="shared" si="7"/>
        <v>4</v>
      </c>
      <c r="Q22" s="1">
        <f t="shared" si="8"/>
        <v>0</v>
      </c>
      <c r="R22" s="1">
        <f t="shared" si="9"/>
        <v>0</v>
      </c>
      <c r="S22" s="1">
        <f t="shared" si="10"/>
        <v>0</v>
      </c>
    </row>
    <row r="23" spans="1:19" ht="31.5" x14ac:dyDescent="0.25">
      <c r="A23" s="6" t="s">
        <v>70</v>
      </c>
      <c r="B23" s="6" t="s">
        <v>91</v>
      </c>
      <c r="C23" s="6" t="s">
        <v>92</v>
      </c>
      <c r="D23" s="6" t="s">
        <v>93</v>
      </c>
      <c r="E23" s="13" t="s">
        <v>32</v>
      </c>
      <c r="F23" s="13">
        <v>5</v>
      </c>
      <c r="G23" s="35"/>
      <c r="H23" s="35" t="str">
        <f t="shared" si="11"/>
        <v>Sí</v>
      </c>
      <c r="I23" s="35" t="str">
        <f t="shared" si="12"/>
        <v>Sí</v>
      </c>
      <c r="J23" s="35"/>
      <c r="K23" s="1">
        <f t="shared" si="13"/>
        <v>0</v>
      </c>
      <c r="L23" s="1">
        <f t="shared" si="14"/>
        <v>0</v>
      </c>
      <c r="M23" s="1">
        <f t="shared" si="15"/>
        <v>0</v>
      </c>
      <c r="N23" s="1">
        <f t="shared" si="16"/>
        <v>0</v>
      </c>
      <c r="O23" s="1">
        <f t="shared" si="17"/>
        <v>0</v>
      </c>
      <c r="P23" s="1">
        <f t="shared" si="7"/>
        <v>5</v>
      </c>
      <c r="Q23" s="1">
        <f t="shared" si="8"/>
        <v>0</v>
      </c>
      <c r="R23" s="1">
        <f t="shared" si="9"/>
        <v>0</v>
      </c>
      <c r="S23" s="1">
        <f t="shared" si="10"/>
        <v>0</v>
      </c>
    </row>
    <row r="24" spans="1:19" ht="15.75" x14ac:dyDescent="0.25">
      <c r="A24" s="11" t="s">
        <v>94</v>
      </c>
      <c r="B24" s="38" t="s">
        <v>95</v>
      </c>
      <c r="C24" s="9"/>
      <c r="D24" s="8"/>
      <c r="E24" s="12"/>
      <c r="F24" s="12"/>
      <c r="G24" s="57"/>
      <c r="H24" s="57"/>
      <c r="I24" s="57"/>
      <c r="J24" s="57"/>
      <c r="K24" s="12"/>
      <c r="L24" s="12"/>
      <c r="M24" s="12"/>
      <c r="N24" s="12"/>
      <c r="O24" s="12"/>
      <c r="P24" s="12"/>
      <c r="Q24" s="12"/>
      <c r="R24" s="12"/>
      <c r="S24" s="12"/>
    </row>
    <row r="25" spans="1:19" ht="47.25" x14ac:dyDescent="0.25">
      <c r="A25" s="6" t="s">
        <v>94</v>
      </c>
      <c r="B25" s="6" t="s">
        <v>96</v>
      </c>
      <c r="C25" s="14" t="s">
        <v>97</v>
      </c>
      <c r="D25" s="15" t="s">
        <v>98</v>
      </c>
      <c r="E25" s="13" t="s">
        <v>99</v>
      </c>
      <c r="F25" s="13">
        <v>2</v>
      </c>
      <c r="G25" s="35"/>
      <c r="H25" s="35" t="str">
        <f t="shared" ref="H25:H31" si="18">IF($E25="Nivel 1","Sí","")</f>
        <v/>
      </c>
      <c r="I25" s="35" t="str">
        <f t="shared" ref="I25:I31" si="19">IF($E25="Nivel 1","Sí",IF($E25="Nivel 2","Sí",""))</f>
        <v/>
      </c>
      <c r="J25" s="35"/>
      <c r="K25" s="1">
        <f t="shared" ref="K25:K31" si="20">IF($H25="Sí",IF($E25="Nivel 2",$F25,0), 0)</f>
        <v>0</v>
      </c>
      <c r="L25" s="1">
        <f t="shared" ref="L25:L31" si="21">IF($H25="Sí",IF($E25="Nivel 3",$F25,0), 0)</f>
        <v>0</v>
      </c>
      <c r="M25" s="1">
        <f t="shared" ref="M25:M31" si="22">IF($H25="Sí",IF($E25="Nivel 4",$F25,0), 0)</f>
        <v>0</v>
      </c>
      <c r="N25" s="1">
        <f t="shared" ref="N25:N31" si="23">IF($I25="Sí",IF($E25="Nivel 3",$F25,0), 0)</f>
        <v>0</v>
      </c>
      <c r="O25" s="1">
        <f t="shared" ref="O25:O31" si="24">IF($I25="Sí",IF($E25="Nivel 4",$F25,0), 0)</f>
        <v>0</v>
      </c>
      <c r="P25" s="1">
        <f t="shared" si="7"/>
        <v>0</v>
      </c>
      <c r="Q25" s="1">
        <f t="shared" si="8"/>
        <v>0</v>
      </c>
      <c r="R25" s="1">
        <f t="shared" si="9"/>
        <v>2</v>
      </c>
      <c r="S25" s="1">
        <f t="shared" si="10"/>
        <v>0</v>
      </c>
    </row>
    <row r="26" spans="1:19" ht="47.25" x14ac:dyDescent="0.25">
      <c r="A26" s="6" t="s">
        <v>94</v>
      </c>
      <c r="B26" s="6" t="s">
        <v>100</v>
      </c>
      <c r="C26" s="14" t="s">
        <v>101</v>
      </c>
      <c r="D26" s="16" t="s">
        <v>102</v>
      </c>
      <c r="E26" s="13" t="s">
        <v>99</v>
      </c>
      <c r="F26" s="13">
        <v>3</v>
      </c>
      <c r="G26" s="35"/>
      <c r="H26" s="35" t="str">
        <f t="shared" si="18"/>
        <v/>
      </c>
      <c r="I26" s="35" t="str">
        <f t="shared" si="19"/>
        <v/>
      </c>
      <c r="J26" s="35"/>
      <c r="K26" s="1">
        <f t="shared" si="20"/>
        <v>0</v>
      </c>
      <c r="L26" s="1">
        <f t="shared" si="21"/>
        <v>0</v>
      </c>
      <c r="M26" s="1">
        <f t="shared" si="22"/>
        <v>0</v>
      </c>
      <c r="N26" s="1">
        <f t="shared" si="23"/>
        <v>0</v>
      </c>
      <c r="O26" s="1">
        <f t="shared" si="24"/>
        <v>0</v>
      </c>
      <c r="P26" s="1">
        <f t="shared" si="7"/>
        <v>0</v>
      </c>
      <c r="Q26" s="1">
        <f t="shared" si="8"/>
        <v>0</v>
      </c>
      <c r="R26" s="1">
        <f t="shared" si="9"/>
        <v>3</v>
      </c>
      <c r="S26" s="1">
        <f t="shared" si="10"/>
        <v>0</v>
      </c>
    </row>
    <row r="27" spans="1:19" ht="47.25" x14ac:dyDescent="0.25">
      <c r="A27" s="6" t="s">
        <v>94</v>
      </c>
      <c r="B27" s="6" t="s">
        <v>103</v>
      </c>
      <c r="C27" s="14" t="s">
        <v>104</v>
      </c>
      <c r="D27" s="14" t="s">
        <v>105</v>
      </c>
      <c r="E27" s="13" t="s">
        <v>87</v>
      </c>
      <c r="F27" s="13">
        <v>2</v>
      </c>
      <c r="G27" s="35"/>
      <c r="H27" s="35" t="str">
        <f t="shared" si="18"/>
        <v/>
      </c>
      <c r="I27" s="35" t="str">
        <f t="shared" si="19"/>
        <v/>
      </c>
      <c r="J27" s="35"/>
      <c r="K27" s="1">
        <f t="shared" si="20"/>
        <v>0</v>
      </c>
      <c r="L27" s="1">
        <f t="shared" si="21"/>
        <v>0</v>
      </c>
      <c r="M27" s="1">
        <f t="shared" si="22"/>
        <v>0</v>
      </c>
      <c r="N27" s="1">
        <f t="shared" si="23"/>
        <v>0</v>
      </c>
      <c r="O27" s="1">
        <f t="shared" si="24"/>
        <v>0</v>
      </c>
      <c r="P27" s="1">
        <f t="shared" si="7"/>
        <v>0</v>
      </c>
      <c r="Q27" s="1">
        <f t="shared" si="8"/>
        <v>0</v>
      </c>
      <c r="R27" s="1">
        <f t="shared" si="9"/>
        <v>0</v>
      </c>
      <c r="S27" s="1">
        <f t="shared" si="10"/>
        <v>2</v>
      </c>
    </row>
    <row r="28" spans="1:19" ht="31.5" x14ac:dyDescent="0.25">
      <c r="A28" s="6" t="s">
        <v>94</v>
      </c>
      <c r="B28" s="6" t="s">
        <v>106</v>
      </c>
      <c r="C28" s="14" t="s">
        <v>107</v>
      </c>
      <c r="D28" s="14" t="s">
        <v>108</v>
      </c>
      <c r="E28" s="13" t="s">
        <v>32</v>
      </c>
      <c r="F28" s="13">
        <v>5</v>
      </c>
      <c r="G28" s="35"/>
      <c r="H28" s="35" t="str">
        <f t="shared" si="18"/>
        <v>Sí</v>
      </c>
      <c r="I28" s="35" t="str">
        <f t="shared" si="19"/>
        <v>Sí</v>
      </c>
      <c r="J28" s="35"/>
      <c r="K28" s="1">
        <f t="shared" si="20"/>
        <v>0</v>
      </c>
      <c r="L28" s="1">
        <f t="shared" si="21"/>
        <v>0</v>
      </c>
      <c r="M28" s="1">
        <f t="shared" si="22"/>
        <v>0</v>
      </c>
      <c r="N28" s="1">
        <f t="shared" si="23"/>
        <v>0</v>
      </c>
      <c r="O28" s="1">
        <f t="shared" si="24"/>
        <v>0</v>
      </c>
      <c r="P28" s="1">
        <f t="shared" si="7"/>
        <v>5</v>
      </c>
      <c r="Q28" s="1">
        <f t="shared" si="8"/>
        <v>0</v>
      </c>
      <c r="R28" s="1">
        <f t="shared" si="9"/>
        <v>0</v>
      </c>
      <c r="S28" s="1">
        <f t="shared" si="10"/>
        <v>0</v>
      </c>
    </row>
    <row r="29" spans="1:19" ht="47.25" x14ac:dyDescent="0.25">
      <c r="A29" s="6" t="s">
        <v>94</v>
      </c>
      <c r="B29" s="6" t="s">
        <v>109</v>
      </c>
      <c r="C29" s="14" t="s">
        <v>110</v>
      </c>
      <c r="D29" s="14" t="s">
        <v>111</v>
      </c>
      <c r="E29" s="13" t="s">
        <v>32</v>
      </c>
      <c r="F29" s="13">
        <v>3</v>
      </c>
      <c r="G29" s="35"/>
      <c r="H29" s="35" t="str">
        <f t="shared" si="18"/>
        <v>Sí</v>
      </c>
      <c r="I29" s="35" t="str">
        <f t="shared" si="19"/>
        <v>Sí</v>
      </c>
      <c r="J29" s="35"/>
      <c r="K29" s="1">
        <f t="shared" si="20"/>
        <v>0</v>
      </c>
      <c r="L29" s="1">
        <f t="shared" si="21"/>
        <v>0</v>
      </c>
      <c r="M29" s="1">
        <f t="shared" si="22"/>
        <v>0</v>
      </c>
      <c r="N29" s="1">
        <f t="shared" si="23"/>
        <v>0</v>
      </c>
      <c r="O29" s="1">
        <f t="shared" si="24"/>
        <v>0</v>
      </c>
      <c r="P29" s="1">
        <f t="shared" si="7"/>
        <v>3</v>
      </c>
      <c r="Q29" s="1">
        <f t="shared" si="8"/>
        <v>0</v>
      </c>
      <c r="R29" s="1">
        <f t="shared" si="9"/>
        <v>0</v>
      </c>
      <c r="S29" s="1">
        <f t="shared" si="10"/>
        <v>0</v>
      </c>
    </row>
    <row r="30" spans="1:19" ht="31.5" x14ac:dyDescent="0.25">
      <c r="A30" s="6" t="s">
        <v>94</v>
      </c>
      <c r="B30" s="6" t="s">
        <v>112</v>
      </c>
      <c r="C30" s="14" t="s">
        <v>113</v>
      </c>
      <c r="D30" s="14" t="s">
        <v>114</v>
      </c>
      <c r="E30" s="13" t="s">
        <v>32</v>
      </c>
      <c r="F30" s="13">
        <v>4</v>
      </c>
      <c r="G30" s="35"/>
      <c r="H30" s="35" t="str">
        <f t="shared" si="18"/>
        <v>Sí</v>
      </c>
      <c r="I30" s="35" t="str">
        <f t="shared" si="19"/>
        <v>Sí</v>
      </c>
      <c r="J30" s="35"/>
      <c r="K30" s="1">
        <f t="shared" si="20"/>
        <v>0</v>
      </c>
      <c r="L30" s="1">
        <f t="shared" si="21"/>
        <v>0</v>
      </c>
      <c r="M30" s="1">
        <f t="shared" si="22"/>
        <v>0</v>
      </c>
      <c r="N30" s="1">
        <f t="shared" si="23"/>
        <v>0</v>
      </c>
      <c r="O30" s="1">
        <f t="shared" si="24"/>
        <v>0</v>
      </c>
      <c r="P30" s="1">
        <f t="shared" si="7"/>
        <v>4</v>
      </c>
      <c r="Q30" s="1">
        <f t="shared" si="8"/>
        <v>0</v>
      </c>
      <c r="R30" s="1">
        <f t="shared" si="9"/>
        <v>0</v>
      </c>
      <c r="S30" s="1">
        <f t="shared" si="10"/>
        <v>0</v>
      </c>
    </row>
    <row r="31" spans="1:19" ht="31.5" x14ac:dyDescent="0.25">
      <c r="A31" s="6" t="s">
        <v>94</v>
      </c>
      <c r="B31" s="6" t="s">
        <v>115</v>
      </c>
      <c r="C31" s="14" t="s">
        <v>116</v>
      </c>
      <c r="D31" s="15" t="s">
        <v>117</v>
      </c>
      <c r="E31" s="13" t="s">
        <v>32</v>
      </c>
      <c r="F31" s="13">
        <v>3</v>
      </c>
      <c r="G31" s="35"/>
      <c r="H31" s="35" t="str">
        <f t="shared" si="18"/>
        <v>Sí</v>
      </c>
      <c r="I31" s="35" t="str">
        <f t="shared" si="19"/>
        <v>Sí</v>
      </c>
      <c r="J31" s="35"/>
      <c r="K31" s="1">
        <f t="shared" si="20"/>
        <v>0</v>
      </c>
      <c r="L31" s="1">
        <f t="shared" si="21"/>
        <v>0</v>
      </c>
      <c r="M31" s="1">
        <f t="shared" si="22"/>
        <v>0</v>
      </c>
      <c r="N31" s="1">
        <f t="shared" si="23"/>
        <v>0</v>
      </c>
      <c r="O31" s="1">
        <f t="shared" si="24"/>
        <v>0</v>
      </c>
      <c r="P31" s="1">
        <f t="shared" si="7"/>
        <v>3</v>
      </c>
      <c r="Q31" s="1">
        <f t="shared" si="8"/>
        <v>0</v>
      </c>
      <c r="R31" s="1">
        <f t="shared" si="9"/>
        <v>0</v>
      </c>
      <c r="S31" s="1">
        <f t="shared" si="10"/>
        <v>0</v>
      </c>
    </row>
    <row r="32" spans="1:19" ht="15.75" x14ac:dyDescent="0.25">
      <c r="A32" s="11" t="s">
        <v>118</v>
      </c>
      <c r="B32" s="38" t="s">
        <v>119</v>
      </c>
      <c r="C32" s="9"/>
      <c r="D32" s="8"/>
      <c r="E32" s="12"/>
      <c r="F32" s="12"/>
      <c r="G32" s="57"/>
      <c r="H32" s="57"/>
      <c r="I32" s="57"/>
      <c r="J32" s="57"/>
      <c r="K32" s="12"/>
      <c r="L32" s="12"/>
      <c r="M32" s="12"/>
      <c r="N32" s="12"/>
      <c r="O32" s="12"/>
      <c r="P32" s="12"/>
      <c r="Q32" s="12"/>
      <c r="R32" s="12"/>
      <c r="S32" s="12"/>
    </row>
    <row r="33" spans="1:19" ht="47.25" x14ac:dyDescent="0.25">
      <c r="A33" s="6" t="s">
        <v>118</v>
      </c>
      <c r="B33" s="6" t="s">
        <v>120</v>
      </c>
      <c r="C33" s="6" t="s">
        <v>119</v>
      </c>
      <c r="D33" s="6" t="s">
        <v>121</v>
      </c>
      <c r="E33" s="13" t="s">
        <v>32</v>
      </c>
      <c r="F33" s="13">
        <v>5</v>
      </c>
      <c r="G33" s="35"/>
      <c r="H33" s="35" t="str">
        <f>IF($E33="Nivel 1","Sí","")</f>
        <v>Sí</v>
      </c>
      <c r="I33" s="35" t="str">
        <f>IF($E33="Nivel 1","Sí",IF($E33="Nivel 2","Sí",""))</f>
        <v>Sí</v>
      </c>
      <c r="J33" s="35"/>
      <c r="K33" s="1">
        <f>IF($H33="Sí",IF($E33="Nivel 2",$F33,0), 0)</f>
        <v>0</v>
      </c>
      <c r="L33" s="1">
        <f>IF($H33="Sí",IF($E33="Nivel 3",$F33,0), 0)</f>
        <v>0</v>
      </c>
      <c r="M33" s="1">
        <f>IF($H33="Sí",IF($E33="Nivel 4",$F33,0), 0)</f>
        <v>0</v>
      </c>
      <c r="N33" s="1">
        <f>IF($I33="Sí",IF($E33="Nivel 3",$F33,0), 0)</f>
        <v>0</v>
      </c>
      <c r="O33" s="1">
        <f>IF($I33="Sí",IF($E33="Nivel 4",$F33,0), 0)</f>
        <v>0</v>
      </c>
      <c r="P33" s="1">
        <f t="shared" si="7"/>
        <v>5</v>
      </c>
      <c r="Q33" s="1">
        <f t="shared" si="8"/>
        <v>0</v>
      </c>
      <c r="R33" s="1">
        <f t="shared" si="9"/>
        <v>0</v>
      </c>
      <c r="S33" s="1">
        <f t="shared" si="10"/>
        <v>0</v>
      </c>
    </row>
    <row r="34" spans="1:19" ht="126" x14ac:dyDescent="0.25">
      <c r="A34" s="6" t="s">
        <v>118</v>
      </c>
      <c r="B34" s="6" t="s">
        <v>122</v>
      </c>
      <c r="C34" s="21" t="s">
        <v>123</v>
      </c>
      <c r="D34" s="5" t="s">
        <v>124</v>
      </c>
      <c r="E34" s="13" t="s">
        <v>32</v>
      </c>
      <c r="F34" s="13">
        <v>5</v>
      </c>
      <c r="G34" s="35"/>
      <c r="H34" s="35" t="str">
        <f t="shared" ref="H34:H35" si="25">IF($E34="Nivel 1","Sí","")</f>
        <v>Sí</v>
      </c>
      <c r="I34" s="35" t="str">
        <f t="shared" ref="I34:I35" si="26">IF($E34="Nivel 1","Sí",IF($E34="Nivel 2","Sí",""))</f>
        <v>Sí</v>
      </c>
      <c r="J34" s="35"/>
      <c r="K34" s="1">
        <f>IF($H34="Sí",IF($E34="Nivel 2",$F34,0), 0)</f>
        <v>0</v>
      </c>
      <c r="L34" s="1">
        <f>IF($H34="Sí",IF($E34="Nivel 3",$F34,0), 0)</f>
        <v>0</v>
      </c>
      <c r="M34" s="1">
        <f>IF($H34="Sí",IF($E34="Nivel 4",$F34,0), 0)</f>
        <v>0</v>
      </c>
      <c r="N34" s="1">
        <f>IF($I34="Sí",IF($E34="Nivel 3",$F34,0), 0)</f>
        <v>0</v>
      </c>
      <c r="O34" s="1">
        <f>IF($I34="Sí",IF($E34="Nivel 4",$F34,0), 0)</f>
        <v>0</v>
      </c>
      <c r="P34" s="1">
        <f t="shared" si="7"/>
        <v>5</v>
      </c>
      <c r="Q34" s="1">
        <f t="shared" si="8"/>
        <v>0</v>
      </c>
      <c r="R34" s="1">
        <f t="shared" si="9"/>
        <v>0</v>
      </c>
      <c r="S34" s="1">
        <f t="shared" si="10"/>
        <v>0</v>
      </c>
    </row>
    <row r="35" spans="1:19" ht="47.25" x14ac:dyDescent="0.25">
      <c r="A35" s="6" t="s">
        <v>118</v>
      </c>
      <c r="B35" s="6" t="s">
        <v>125</v>
      </c>
      <c r="C35" s="6" t="s">
        <v>126</v>
      </c>
      <c r="D35" s="6" t="s">
        <v>127</v>
      </c>
      <c r="E35" s="13" t="s">
        <v>32</v>
      </c>
      <c r="F35" s="13">
        <v>5</v>
      </c>
      <c r="G35" s="35"/>
      <c r="H35" s="35" t="str">
        <f t="shared" si="25"/>
        <v>Sí</v>
      </c>
      <c r="I35" s="35" t="str">
        <f t="shared" si="26"/>
        <v>Sí</v>
      </c>
      <c r="J35" s="35"/>
      <c r="K35" s="1">
        <f>IF($H35="Sí",IF($E35="Nivel 2",$F35,0), 0)</f>
        <v>0</v>
      </c>
      <c r="L35" s="1">
        <f>IF($H35="Sí",IF($E35="Nivel 3",$F35,0), 0)</f>
        <v>0</v>
      </c>
      <c r="M35" s="1">
        <f>IF($H35="Sí",IF($E35="Nivel 4",$F35,0), 0)</f>
        <v>0</v>
      </c>
      <c r="N35" s="1">
        <f>IF($I35="Sí",IF($E35="Nivel 3",$F35,0), 0)</f>
        <v>0</v>
      </c>
      <c r="O35" s="1">
        <f>IF($I35="Sí",IF($E35="Nivel 4",$F35,0), 0)</f>
        <v>0</v>
      </c>
      <c r="P35" s="1">
        <f t="shared" si="7"/>
        <v>5</v>
      </c>
      <c r="Q35" s="1">
        <f t="shared" si="8"/>
        <v>0</v>
      </c>
      <c r="R35" s="1">
        <f t="shared" si="9"/>
        <v>0</v>
      </c>
      <c r="S35" s="1">
        <f t="shared" si="10"/>
        <v>0</v>
      </c>
    </row>
    <row r="36" spans="1:19" ht="15.75" x14ac:dyDescent="0.25">
      <c r="A36" s="11" t="s">
        <v>128</v>
      </c>
      <c r="B36" s="38" t="s">
        <v>129</v>
      </c>
      <c r="C36" s="9"/>
      <c r="D36" s="8"/>
      <c r="E36" s="12"/>
      <c r="F36" s="12"/>
      <c r="G36" s="57"/>
      <c r="H36" s="57"/>
      <c r="I36" s="57"/>
      <c r="J36" s="57"/>
      <c r="K36" s="12"/>
      <c r="L36" s="12"/>
      <c r="M36" s="12"/>
      <c r="N36" s="12"/>
      <c r="O36" s="12"/>
      <c r="P36" s="12"/>
      <c r="Q36" s="12"/>
      <c r="R36" s="12"/>
      <c r="S36" s="12"/>
    </row>
    <row r="37" spans="1:19" ht="47.25" x14ac:dyDescent="0.25">
      <c r="A37" s="6" t="s">
        <v>128</v>
      </c>
      <c r="B37" s="6" t="s">
        <v>130</v>
      </c>
      <c r="C37" s="15" t="s">
        <v>131</v>
      </c>
      <c r="D37" s="15" t="s">
        <v>132</v>
      </c>
      <c r="E37" s="13" t="s">
        <v>63</v>
      </c>
      <c r="F37" s="13">
        <v>5</v>
      </c>
      <c r="G37" s="35"/>
      <c r="H37" s="35" t="str">
        <f t="shared" ref="H37:H45" si="27">IF($E37="Nivel 1","Sí","")</f>
        <v/>
      </c>
      <c r="I37" s="35" t="str">
        <f t="shared" ref="I37:I45" si="28">IF($E37="Nivel 1","Sí",IF($E37="Nivel 2","Sí",""))</f>
        <v>Sí</v>
      </c>
      <c r="J37" s="35"/>
      <c r="K37" s="1">
        <f t="shared" ref="K37:K45" si="29">IF($H37="Sí",IF($E37="Nivel 2",$F37,0), 0)</f>
        <v>0</v>
      </c>
      <c r="L37" s="1">
        <f t="shared" ref="L37:L45" si="30">IF($H37="Sí",IF($E37="Nivel 3",$F37,0), 0)</f>
        <v>0</v>
      </c>
      <c r="M37" s="1">
        <f t="shared" ref="M37:M45" si="31">IF($H37="Sí",IF($E37="Nivel 4",$F37,0), 0)</f>
        <v>0</v>
      </c>
      <c r="N37" s="1">
        <f t="shared" ref="N37:N45" si="32">IF($I37="Sí",IF($E37="Nivel 3",$F37,0), 0)</f>
        <v>0</v>
      </c>
      <c r="O37" s="1">
        <f t="shared" ref="O37:O45" si="33">IF($I37="Sí",IF($E37="Nivel 4",$F37,0), 0)</f>
        <v>0</v>
      </c>
      <c r="P37" s="1">
        <f t="shared" si="7"/>
        <v>0</v>
      </c>
      <c r="Q37" s="1">
        <f t="shared" si="8"/>
        <v>5</v>
      </c>
      <c r="R37" s="1">
        <f t="shared" si="9"/>
        <v>0</v>
      </c>
      <c r="S37" s="1">
        <f t="shared" si="10"/>
        <v>0</v>
      </c>
    </row>
    <row r="38" spans="1:19" ht="78.75" x14ac:dyDescent="0.25">
      <c r="A38" s="6" t="s">
        <v>128</v>
      </c>
      <c r="B38" s="6" t="s">
        <v>133</v>
      </c>
      <c r="C38" s="15" t="s">
        <v>134</v>
      </c>
      <c r="D38" s="15" t="s">
        <v>135</v>
      </c>
      <c r="E38" s="13" t="s">
        <v>87</v>
      </c>
      <c r="F38" s="13">
        <v>3</v>
      </c>
      <c r="G38" s="35"/>
      <c r="H38" s="35" t="str">
        <f t="shared" si="27"/>
        <v/>
      </c>
      <c r="I38" s="35" t="str">
        <f t="shared" si="28"/>
        <v/>
      </c>
      <c r="J38" s="35"/>
      <c r="K38" s="1">
        <f t="shared" si="29"/>
        <v>0</v>
      </c>
      <c r="L38" s="1">
        <f t="shared" si="30"/>
        <v>0</v>
      </c>
      <c r="M38" s="1">
        <f t="shared" si="31"/>
        <v>0</v>
      </c>
      <c r="N38" s="1">
        <f t="shared" si="32"/>
        <v>0</v>
      </c>
      <c r="O38" s="1">
        <f t="shared" si="33"/>
        <v>0</v>
      </c>
      <c r="P38" s="1">
        <f t="shared" si="7"/>
        <v>0</v>
      </c>
      <c r="Q38" s="1">
        <f t="shared" si="8"/>
        <v>0</v>
      </c>
      <c r="R38" s="1">
        <f t="shared" si="9"/>
        <v>0</v>
      </c>
      <c r="S38" s="1">
        <f t="shared" si="10"/>
        <v>3</v>
      </c>
    </row>
    <row r="39" spans="1:19" ht="47.25" x14ac:dyDescent="0.25">
      <c r="A39" s="6" t="s">
        <v>128</v>
      </c>
      <c r="B39" s="6" t="s">
        <v>136</v>
      </c>
      <c r="C39" s="6" t="s">
        <v>137</v>
      </c>
      <c r="D39" s="6" t="s">
        <v>138</v>
      </c>
      <c r="E39" s="13" t="s">
        <v>99</v>
      </c>
      <c r="F39" s="13">
        <v>4</v>
      </c>
      <c r="G39" s="35"/>
      <c r="H39" s="35" t="str">
        <f t="shared" si="27"/>
        <v/>
      </c>
      <c r="I39" s="35" t="str">
        <f t="shared" si="28"/>
        <v/>
      </c>
      <c r="J39" s="35"/>
      <c r="K39" s="1">
        <f t="shared" si="29"/>
        <v>0</v>
      </c>
      <c r="L39" s="1">
        <f t="shared" si="30"/>
        <v>0</v>
      </c>
      <c r="M39" s="1">
        <f t="shared" si="31"/>
        <v>0</v>
      </c>
      <c r="N39" s="1">
        <f t="shared" si="32"/>
        <v>0</v>
      </c>
      <c r="O39" s="1">
        <f t="shared" si="33"/>
        <v>0</v>
      </c>
      <c r="P39" s="1">
        <f t="shared" si="7"/>
        <v>0</v>
      </c>
      <c r="Q39" s="1">
        <f t="shared" si="8"/>
        <v>0</v>
      </c>
      <c r="R39" s="1">
        <f t="shared" si="9"/>
        <v>4</v>
      </c>
      <c r="S39" s="1">
        <f t="shared" si="10"/>
        <v>0</v>
      </c>
    </row>
    <row r="40" spans="1:19" ht="47.25" x14ac:dyDescent="0.25">
      <c r="A40" s="6" t="s">
        <v>128</v>
      </c>
      <c r="B40" s="6" t="s">
        <v>139</v>
      </c>
      <c r="C40" s="6" t="s">
        <v>140</v>
      </c>
      <c r="D40" s="6" t="s">
        <v>141</v>
      </c>
      <c r="E40" s="13" t="s">
        <v>63</v>
      </c>
      <c r="F40" s="13">
        <v>3</v>
      </c>
      <c r="G40" s="35"/>
      <c r="H40" s="35" t="str">
        <f t="shared" si="27"/>
        <v/>
      </c>
      <c r="I40" s="35" t="str">
        <f t="shared" si="28"/>
        <v>Sí</v>
      </c>
      <c r="J40" s="35"/>
      <c r="K40" s="1">
        <f t="shared" si="29"/>
        <v>0</v>
      </c>
      <c r="L40" s="1">
        <f t="shared" si="30"/>
        <v>0</v>
      </c>
      <c r="M40" s="1">
        <f t="shared" si="31"/>
        <v>0</v>
      </c>
      <c r="N40" s="1">
        <f t="shared" si="32"/>
        <v>0</v>
      </c>
      <c r="O40" s="1">
        <f t="shared" si="33"/>
        <v>0</v>
      </c>
      <c r="P40" s="1">
        <f t="shared" si="7"/>
        <v>0</v>
      </c>
      <c r="Q40" s="1">
        <f t="shared" si="8"/>
        <v>3</v>
      </c>
      <c r="R40" s="1">
        <f t="shared" si="9"/>
        <v>0</v>
      </c>
      <c r="S40" s="1">
        <f t="shared" si="10"/>
        <v>0</v>
      </c>
    </row>
    <row r="41" spans="1:19" s="3" customFormat="1" ht="51.75" customHeight="1" x14ac:dyDescent="0.25">
      <c r="A41" s="6" t="s">
        <v>128</v>
      </c>
      <c r="B41" s="6" t="s">
        <v>142</v>
      </c>
      <c r="C41" s="2" t="s">
        <v>143</v>
      </c>
      <c r="D41" s="2" t="s">
        <v>144</v>
      </c>
      <c r="E41" s="1" t="s">
        <v>63</v>
      </c>
      <c r="F41" s="13">
        <v>5</v>
      </c>
      <c r="G41" s="35"/>
      <c r="H41" s="35" t="str">
        <f t="shared" si="27"/>
        <v/>
      </c>
      <c r="I41" s="35" t="str">
        <f t="shared" si="28"/>
        <v>Sí</v>
      </c>
      <c r="J41" s="35"/>
      <c r="K41" s="1">
        <f t="shared" si="29"/>
        <v>0</v>
      </c>
      <c r="L41" s="1">
        <f t="shared" si="30"/>
        <v>0</v>
      </c>
      <c r="M41" s="1">
        <f t="shared" si="31"/>
        <v>0</v>
      </c>
      <c r="N41" s="1">
        <f t="shared" si="32"/>
        <v>0</v>
      </c>
      <c r="O41" s="1">
        <f t="shared" si="33"/>
        <v>0</v>
      </c>
      <c r="P41" s="1">
        <f t="shared" si="7"/>
        <v>0</v>
      </c>
      <c r="Q41" s="1">
        <f t="shared" si="8"/>
        <v>5</v>
      </c>
      <c r="R41" s="1">
        <f t="shared" si="9"/>
        <v>0</v>
      </c>
      <c r="S41" s="1">
        <f t="shared" si="10"/>
        <v>0</v>
      </c>
    </row>
    <row r="42" spans="1:19" s="3" customFormat="1" ht="47.25" x14ac:dyDescent="0.25">
      <c r="A42" s="6" t="s">
        <v>128</v>
      </c>
      <c r="B42" s="6" t="s">
        <v>145</v>
      </c>
      <c r="C42" s="2" t="s">
        <v>137</v>
      </c>
      <c r="D42" s="2" t="s">
        <v>146</v>
      </c>
      <c r="E42" s="1" t="s">
        <v>99</v>
      </c>
      <c r="F42" s="13">
        <v>4</v>
      </c>
      <c r="G42" s="35"/>
      <c r="H42" s="35" t="str">
        <f t="shared" si="27"/>
        <v/>
      </c>
      <c r="I42" s="35" t="str">
        <f t="shared" si="28"/>
        <v/>
      </c>
      <c r="J42" s="35"/>
      <c r="K42" s="1">
        <f t="shared" si="29"/>
        <v>0</v>
      </c>
      <c r="L42" s="1">
        <f t="shared" si="30"/>
        <v>0</v>
      </c>
      <c r="M42" s="1">
        <f t="shared" si="31"/>
        <v>0</v>
      </c>
      <c r="N42" s="1">
        <f t="shared" si="32"/>
        <v>0</v>
      </c>
      <c r="O42" s="1">
        <f t="shared" si="33"/>
        <v>0</v>
      </c>
      <c r="P42" s="1">
        <f t="shared" si="7"/>
        <v>0</v>
      </c>
      <c r="Q42" s="1">
        <f t="shared" si="8"/>
        <v>0</v>
      </c>
      <c r="R42" s="1">
        <f t="shared" si="9"/>
        <v>4</v>
      </c>
      <c r="S42" s="1">
        <f t="shared" si="10"/>
        <v>0</v>
      </c>
    </row>
    <row r="43" spans="1:19" s="3" customFormat="1" ht="63" x14ac:dyDescent="0.25">
      <c r="A43" s="6" t="s">
        <v>128</v>
      </c>
      <c r="B43" s="6" t="s">
        <v>147</v>
      </c>
      <c r="C43" s="2" t="s">
        <v>148</v>
      </c>
      <c r="D43" s="2" t="s">
        <v>149</v>
      </c>
      <c r="E43" s="1" t="s">
        <v>99</v>
      </c>
      <c r="F43" s="13">
        <v>4</v>
      </c>
      <c r="G43" s="35"/>
      <c r="H43" s="35" t="str">
        <f t="shared" si="27"/>
        <v/>
      </c>
      <c r="I43" s="35" t="str">
        <f t="shared" si="28"/>
        <v/>
      </c>
      <c r="J43" s="35"/>
      <c r="K43" s="1">
        <f t="shared" si="29"/>
        <v>0</v>
      </c>
      <c r="L43" s="1">
        <f t="shared" si="30"/>
        <v>0</v>
      </c>
      <c r="M43" s="1">
        <f t="shared" si="31"/>
        <v>0</v>
      </c>
      <c r="N43" s="1">
        <f t="shared" si="32"/>
        <v>0</v>
      </c>
      <c r="O43" s="1">
        <f t="shared" si="33"/>
        <v>0</v>
      </c>
      <c r="P43" s="1">
        <f t="shared" si="7"/>
        <v>0</v>
      </c>
      <c r="Q43" s="1">
        <f t="shared" si="8"/>
        <v>0</v>
      </c>
      <c r="R43" s="1">
        <f t="shared" si="9"/>
        <v>4</v>
      </c>
      <c r="S43" s="1">
        <f t="shared" si="10"/>
        <v>0</v>
      </c>
    </row>
    <row r="44" spans="1:19" s="3" customFormat="1" ht="63" x14ac:dyDescent="0.25">
      <c r="A44" s="6" t="s">
        <v>128</v>
      </c>
      <c r="B44" s="6" t="s">
        <v>150</v>
      </c>
      <c r="C44" s="2" t="s">
        <v>151</v>
      </c>
      <c r="D44" s="2" t="s">
        <v>152</v>
      </c>
      <c r="E44" s="1" t="s">
        <v>32</v>
      </c>
      <c r="F44" s="13">
        <v>4</v>
      </c>
      <c r="G44" s="35"/>
      <c r="H44" s="35" t="str">
        <f t="shared" si="27"/>
        <v>Sí</v>
      </c>
      <c r="I44" s="35" t="str">
        <f t="shared" si="28"/>
        <v>Sí</v>
      </c>
      <c r="J44" s="35"/>
      <c r="K44" s="1">
        <f t="shared" si="29"/>
        <v>0</v>
      </c>
      <c r="L44" s="1">
        <f t="shared" si="30"/>
        <v>0</v>
      </c>
      <c r="M44" s="1">
        <f t="shared" si="31"/>
        <v>0</v>
      </c>
      <c r="N44" s="1">
        <f t="shared" si="32"/>
        <v>0</v>
      </c>
      <c r="O44" s="1">
        <f t="shared" si="33"/>
        <v>0</v>
      </c>
      <c r="P44" s="1">
        <f t="shared" si="7"/>
        <v>4</v>
      </c>
      <c r="Q44" s="1">
        <f t="shared" si="8"/>
        <v>0</v>
      </c>
      <c r="R44" s="1">
        <f t="shared" si="9"/>
        <v>0</v>
      </c>
      <c r="S44" s="1">
        <f t="shared" si="10"/>
        <v>0</v>
      </c>
    </row>
    <row r="45" spans="1:19" s="3" customFormat="1" ht="47.25" x14ac:dyDescent="0.25">
      <c r="A45" s="6" t="s">
        <v>128</v>
      </c>
      <c r="B45" s="6" t="s">
        <v>153</v>
      </c>
      <c r="C45" s="2" t="s">
        <v>154</v>
      </c>
      <c r="D45" s="2" t="s">
        <v>155</v>
      </c>
      <c r="E45" s="1" t="s">
        <v>32</v>
      </c>
      <c r="F45" s="13">
        <v>4</v>
      </c>
      <c r="G45" s="35"/>
      <c r="H45" s="35" t="str">
        <f t="shared" si="27"/>
        <v>Sí</v>
      </c>
      <c r="I45" s="35" t="str">
        <f t="shared" si="28"/>
        <v>Sí</v>
      </c>
      <c r="J45" s="35"/>
      <c r="K45" s="1">
        <f t="shared" si="29"/>
        <v>0</v>
      </c>
      <c r="L45" s="1">
        <f t="shared" si="30"/>
        <v>0</v>
      </c>
      <c r="M45" s="1">
        <f t="shared" si="31"/>
        <v>0</v>
      </c>
      <c r="N45" s="1">
        <f t="shared" si="32"/>
        <v>0</v>
      </c>
      <c r="O45" s="1">
        <f t="shared" si="33"/>
        <v>0</v>
      </c>
      <c r="P45" s="1">
        <f t="shared" si="7"/>
        <v>4</v>
      </c>
      <c r="Q45" s="1">
        <f t="shared" si="8"/>
        <v>0</v>
      </c>
      <c r="R45" s="1">
        <f t="shared" si="9"/>
        <v>0</v>
      </c>
      <c r="S45" s="1">
        <f t="shared" si="10"/>
        <v>0</v>
      </c>
    </row>
    <row r="46" spans="1:19" ht="15.75" x14ac:dyDescent="0.25">
      <c r="A46" s="11" t="s">
        <v>156</v>
      </c>
      <c r="B46" s="38" t="s">
        <v>157</v>
      </c>
      <c r="C46" s="9"/>
      <c r="D46" s="8"/>
      <c r="E46" s="12"/>
      <c r="F46" s="12"/>
      <c r="G46" s="57"/>
      <c r="H46" s="57"/>
      <c r="I46" s="57"/>
      <c r="J46" s="57"/>
      <c r="K46" s="12"/>
      <c r="L46" s="12"/>
      <c r="M46" s="12"/>
      <c r="N46" s="12"/>
      <c r="O46" s="12"/>
      <c r="P46" s="12"/>
      <c r="Q46" s="12"/>
      <c r="R46" s="12"/>
      <c r="S46" s="12"/>
    </row>
    <row r="47" spans="1:19" ht="31.5" x14ac:dyDescent="0.25">
      <c r="A47" s="6" t="s">
        <v>156</v>
      </c>
      <c r="B47" s="6" t="s">
        <v>158</v>
      </c>
      <c r="C47" s="6" t="s">
        <v>159</v>
      </c>
      <c r="D47" s="6" t="s">
        <v>160</v>
      </c>
      <c r="E47" s="13" t="s">
        <v>32</v>
      </c>
      <c r="F47" s="13">
        <v>5</v>
      </c>
      <c r="G47" s="35"/>
      <c r="H47" s="35" t="str">
        <f>IF($E47="Nivel 1","Sí","")</f>
        <v>Sí</v>
      </c>
      <c r="I47" s="35" t="str">
        <f>IF($E47="Nivel 1","Sí",IF($E47="Nivel 2","Sí",""))</f>
        <v>Sí</v>
      </c>
      <c r="J47" s="35"/>
      <c r="K47" s="1">
        <f>IF($H47="Sí",IF($E47="Nivel 2",$F47,0), 0)</f>
        <v>0</v>
      </c>
      <c r="L47" s="1">
        <f>IF($H47="Sí",IF($E47="Nivel 3",$F47,0), 0)</f>
        <v>0</v>
      </c>
      <c r="M47" s="1">
        <f>IF($H47="Sí",IF($E47="Nivel 4",$F47,0), 0)</f>
        <v>0</v>
      </c>
      <c r="N47" s="1">
        <f>IF($I47="Sí",IF($E47="Nivel 3",$F47,0), 0)</f>
        <v>0</v>
      </c>
      <c r="O47" s="1">
        <f>IF($I47="Sí",IF($E47="Nivel 4",$F47,0), 0)</f>
        <v>0</v>
      </c>
      <c r="P47" s="1">
        <f t="shared" si="7"/>
        <v>5</v>
      </c>
      <c r="Q47" s="1">
        <f t="shared" si="8"/>
        <v>0</v>
      </c>
      <c r="R47" s="1">
        <f t="shared" si="9"/>
        <v>0</v>
      </c>
      <c r="S47" s="1">
        <f t="shared" si="10"/>
        <v>0</v>
      </c>
    </row>
    <row r="48" spans="1:19" ht="31.5" x14ac:dyDescent="0.25">
      <c r="A48" s="6" t="s">
        <v>156</v>
      </c>
      <c r="B48" s="6" t="s">
        <v>161</v>
      </c>
      <c r="C48" s="5" t="s">
        <v>162</v>
      </c>
      <c r="D48" s="6" t="s">
        <v>163</v>
      </c>
      <c r="E48" s="13" t="s">
        <v>32</v>
      </c>
      <c r="F48" s="13">
        <v>3</v>
      </c>
      <c r="G48" s="35"/>
      <c r="H48" s="35" t="str">
        <f t="shared" ref="H48:H50" si="34">IF($E48="Nivel 1","Sí","")</f>
        <v>Sí</v>
      </c>
      <c r="I48" s="35" t="str">
        <f t="shared" ref="I48:I50" si="35">IF($E48="Nivel 1","Sí",IF($E48="Nivel 2","Sí",""))</f>
        <v>Sí</v>
      </c>
      <c r="J48" s="35"/>
      <c r="K48" s="1">
        <f>IF($H48="Sí",IF($E48="Nivel 2",$F48,0), 0)</f>
        <v>0</v>
      </c>
      <c r="L48" s="1">
        <f>IF($H48="Sí",IF($E48="Nivel 3",$F48,0), 0)</f>
        <v>0</v>
      </c>
      <c r="M48" s="1">
        <f>IF($H48="Sí",IF($E48="Nivel 4",$F48,0), 0)</f>
        <v>0</v>
      </c>
      <c r="N48" s="1">
        <f>IF($I48="Sí",IF($E48="Nivel 3",$F48,0), 0)</f>
        <v>0</v>
      </c>
      <c r="O48" s="1">
        <f>IF($I48="Sí",IF($E48="Nivel 4",$F48,0), 0)</f>
        <v>0</v>
      </c>
      <c r="P48" s="1">
        <f t="shared" si="7"/>
        <v>3</v>
      </c>
      <c r="Q48" s="1">
        <f t="shared" si="8"/>
        <v>0</v>
      </c>
      <c r="R48" s="1">
        <f t="shared" si="9"/>
        <v>0</v>
      </c>
      <c r="S48" s="1">
        <f t="shared" si="10"/>
        <v>0</v>
      </c>
    </row>
    <row r="49" spans="1:19" ht="15.75" x14ac:dyDescent="0.25">
      <c r="A49" s="6" t="s">
        <v>156</v>
      </c>
      <c r="B49" s="6" t="s">
        <v>164</v>
      </c>
      <c r="C49" s="5" t="s">
        <v>165</v>
      </c>
      <c r="D49" s="6" t="s">
        <v>166</v>
      </c>
      <c r="E49" s="13" t="s">
        <v>87</v>
      </c>
      <c r="F49" s="13">
        <v>2</v>
      </c>
      <c r="G49" s="35"/>
      <c r="H49" s="35" t="str">
        <f t="shared" si="34"/>
        <v/>
      </c>
      <c r="I49" s="35" t="str">
        <f t="shared" si="35"/>
        <v/>
      </c>
      <c r="J49" s="35"/>
      <c r="K49" s="1">
        <f>IF($H49="Sí",IF($E49="Nivel 2",$F49,0), 0)</f>
        <v>0</v>
      </c>
      <c r="L49" s="1">
        <f>IF($H49="Sí",IF($E49="Nivel 3",$F49,0), 0)</f>
        <v>0</v>
      </c>
      <c r="M49" s="1">
        <f>IF($H49="Sí",IF($E49="Nivel 4",$F49,0), 0)</f>
        <v>0</v>
      </c>
      <c r="N49" s="1">
        <f>IF($I49="Sí",IF($E49="Nivel 3",$F49,0), 0)</f>
        <v>0</v>
      </c>
      <c r="O49" s="1">
        <f>IF($I49="Sí",IF($E49="Nivel 4",$F49,0), 0)</f>
        <v>0</v>
      </c>
      <c r="P49" s="1">
        <f t="shared" si="7"/>
        <v>0</v>
      </c>
      <c r="Q49" s="1">
        <f t="shared" si="8"/>
        <v>0</v>
      </c>
      <c r="R49" s="1">
        <f t="shared" si="9"/>
        <v>0</v>
      </c>
      <c r="S49" s="1">
        <f t="shared" si="10"/>
        <v>2</v>
      </c>
    </row>
    <row r="50" spans="1:19" ht="31.5" x14ac:dyDescent="0.25">
      <c r="A50" s="6" t="s">
        <v>156</v>
      </c>
      <c r="B50" s="6" t="s">
        <v>167</v>
      </c>
      <c r="C50" s="6" t="s">
        <v>168</v>
      </c>
      <c r="D50" s="24" t="s">
        <v>169</v>
      </c>
      <c r="E50" s="13" t="s">
        <v>32</v>
      </c>
      <c r="F50" s="13">
        <v>5</v>
      </c>
      <c r="G50" s="35"/>
      <c r="H50" s="35" t="str">
        <f t="shared" si="34"/>
        <v>Sí</v>
      </c>
      <c r="I50" s="35" t="str">
        <f t="shared" si="35"/>
        <v>Sí</v>
      </c>
      <c r="J50" s="35"/>
      <c r="K50" s="1">
        <f>IF($H50="Sí",IF($E50="Nivel 2",$F50,0), 0)</f>
        <v>0</v>
      </c>
      <c r="L50" s="1">
        <f>IF($H50="Sí",IF($E50="Nivel 3",$F50,0), 0)</f>
        <v>0</v>
      </c>
      <c r="M50" s="1">
        <f>IF($H50="Sí",IF($E50="Nivel 4",$F50,0), 0)</f>
        <v>0</v>
      </c>
      <c r="N50" s="1">
        <f>IF($I50="Sí",IF($E50="Nivel 3",$F50,0), 0)</f>
        <v>0</v>
      </c>
      <c r="O50" s="1">
        <f>IF($I50="Sí",IF($E50="Nivel 4",$F50,0), 0)</f>
        <v>0</v>
      </c>
      <c r="P50" s="1">
        <f t="shared" si="7"/>
        <v>5</v>
      </c>
      <c r="Q50" s="1">
        <f t="shared" si="8"/>
        <v>0</v>
      </c>
      <c r="R50" s="1">
        <f t="shared" si="9"/>
        <v>0</v>
      </c>
      <c r="S50" s="1">
        <f t="shared" si="10"/>
        <v>0</v>
      </c>
    </row>
    <row r="51" spans="1:19" ht="15.75" x14ac:dyDescent="0.25">
      <c r="A51" s="11" t="s">
        <v>170</v>
      </c>
      <c r="B51" s="38" t="s">
        <v>171</v>
      </c>
      <c r="C51" s="9"/>
      <c r="D51" s="8"/>
      <c r="E51" s="12"/>
      <c r="F51" s="12"/>
      <c r="G51" s="57"/>
      <c r="H51" s="57"/>
      <c r="I51" s="57"/>
      <c r="J51" s="57"/>
      <c r="K51" s="12"/>
      <c r="L51" s="12"/>
      <c r="M51" s="12"/>
      <c r="N51" s="12"/>
      <c r="O51" s="12"/>
      <c r="P51" s="12"/>
      <c r="Q51" s="12"/>
      <c r="R51" s="12"/>
      <c r="S51" s="12"/>
    </row>
    <row r="52" spans="1:19" ht="72.75" customHeight="1" x14ac:dyDescent="0.25">
      <c r="A52" s="6" t="s">
        <v>170</v>
      </c>
      <c r="B52" s="6" t="s">
        <v>172</v>
      </c>
      <c r="C52" s="6" t="s">
        <v>173</v>
      </c>
      <c r="D52" s="6" t="s">
        <v>174</v>
      </c>
      <c r="E52" s="13" t="s">
        <v>32</v>
      </c>
      <c r="F52" s="13">
        <v>3</v>
      </c>
      <c r="G52" s="35"/>
      <c r="H52" s="35" t="str">
        <f>IF($E52="Nivel 1","Sí","")</f>
        <v>Sí</v>
      </c>
      <c r="I52" s="35" t="str">
        <f>IF($E52="Nivel 1","Sí",IF($E52="Nivel 2","Sí",""))</f>
        <v>Sí</v>
      </c>
      <c r="J52" s="35"/>
      <c r="K52" s="1">
        <f>IF($H52="Sí",IF($E52="Nivel 2",$F52,0), 0)</f>
        <v>0</v>
      </c>
      <c r="L52" s="1">
        <f>IF($H52="Sí",IF($E52="Nivel 3",$F52,0), 0)</f>
        <v>0</v>
      </c>
      <c r="M52" s="1">
        <f>IF($H52="Sí",IF($E52="Nivel 4",$F52,0), 0)</f>
        <v>0</v>
      </c>
      <c r="N52" s="1">
        <f>IF($I52="Sí",IF($E52="Nivel 3",$F52,0), 0)</f>
        <v>0</v>
      </c>
      <c r="O52" s="1">
        <f>IF($I52="Sí",IF($E52="Nivel 4",$F52,0), 0)</f>
        <v>0</v>
      </c>
      <c r="P52" s="1">
        <f t="shared" si="7"/>
        <v>3</v>
      </c>
      <c r="Q52" s="1">
        <f t="shared" si="8"/>
        <v>0</v>
      </c>
      <c r="R52" s="1">
        <f t="shared" si="9"/>
        <v>0</v>
      </c>
      <c r="S52" s="1">
        <f t="shared" si="10"/>
        <v>0</v>
      </c>
    </row>
    <row r="53" spans="1:19" ht="63" x14ac:dyDescent="0.25">
      <c r="A53" s="6" t="s">
        <v>170</v>
      </c>
      <c r="B53" s="6" t="s">
        <v>175</v>
      </c>
      <c r="C53" s="6" t="s">
        <v>176</v>
      </c>
      <c r="D53" s="6" t="s">
        <v>177</v>
      </c>
      <c r="E53" s="13" t="s">
        <v>32</v>
      </c>
      <c r="F53" s="13">
        <v>4</v>
      </c>
      <c r="G53" s="35"/>
      <c r="H53" s="35" t="str">
        <f t="shared" ref="H53:H54" si="36">IF($E53="Nivel 1","Sí","")</f>
        <v>Sí</v>
      </c>
      <c r="I53" s="35" t="str">
        <f t="shared" ref="I53:I54" si="37">IF($E53="Nivel 1","Sí",IF($E53="Nivel 2","Sí",""))</f>
        <v>Sí</v>
      </c>
      <c r="J53" s="35"/>
      <c r="K53" s="1">
        <f>IF($H53="Sí",IF($E53="Nivel 2",$F53,0), 0)</f>
        <v>0</v>
      </c>
      <c r="L53" s="1">
        <f>IF($H53="Sí",IF($E53="Nivel 3",$F53,0), 0)</f>
        <v>0</v>
      </c>
      <c r="M53" s="1">
        <f>IF($H53="Sí",IF($E53="Nivel 4",$F53,0), 0)</f>
        <v>0</v>
      </c>
      <c r="N53" s="1">
        <f>IF($I53="Sí",IF($E53="Nivel 3",$F53,0), 0)</f>
        <v>0</v>
      </c>
      <c r="O53" s="1">
        <f>IF($I53="Sí",IF($E53="Nivel 4",$F53,0), 0)</f>
        <v>0</v>
      </c>
      <c r="P53" s="1">
        <f t="shared" si="7"/>
        <v>4</v>
      </c>
      <c r="Q53" s="1">
        <f t="shared" si="8"/>
        <v>0</v>
      </c>
      <c r="R53" s="1">
        <f t="shared" si="9"/>
        <v>0</v>
      </c>
      <c r="S53" s="1">
        <f t="shared" si="10"/>
        <v>0</v>
      </c>
    </row>
    <row r="54" spans="1:19" ht="31.5" x14ac:dyDescent="0.25">
      <c r="A54" s="6" t="s">
        <v>170</v>
      </c>
      <c r="B54" s="6" t="s">
        <v>178</v>
      </c>
      <c r="C54" s="6" t="s">
        <v>179</v>
      </c>
      <c r="D54" s="17" t="s">
        <v>180</v>
      </c>
      <c r="E54" s="13" t="s">
        <v>32</v>
      </c>
      <c r="F54" s="13">
        <v>4</v>
      </c>
      <c r="G54" s="35"/>
      <c r="H54" s="35" t="str">
        <f t="shared" si="36"/>
        <v>Sí</v>
      </c>
      <c r="I54" s="35" t="str">
        <f t="shared" si="37"/>
        <v>Sí</v>
      </c>
      <c r="J54" s="35"/>
      <c r="K54" s="1">
        <f>IF($H54="Sí",IF($E54="Nivel 2",$F54,0), 0)</f>
        <v>0</v>
      </c>
      <c r="L54" s="1">
        <f>IF($H54="Sí",IF($E54="Nivel 3",$F54,0), 0)</f>
        <v>0</v>
      </c>
      <c r="M54" s="1">
        <f>IF($H54="Sí",IF($E54="Nivel 4",$F54,0), 0)</f>
        <v>0</v>
      </c>
      <c r="N54" s="1">
        <f>IF($I54="Sí",IF($E54="Nivel 3",$F54,0), 0)</f>
        <v>0</v>
      </c>
      <c r="O54" s="1">
        <f>IF($I54="Sí",IF($E54="Nivel 4",$F54,0), 0)</f>
        <v>0</v>
      </c>
      <c r="P54" s="1">
        <f t="shared" si="7"/>
        <v>4</v>
      </c>
      <c r="Q54" s="1">
        <f t="shared" si="8"/>
        <v>0</v>
      </c>
      <c r="R54" s="1">
        <f t="shared" si="9"/>
        <v>0</v>
      </c>
      <c r="S54" s="1">
        <f t="shared" si="10"/>
        <v>0</v>
      </c>
    </row>
    <row r="55" spans="1:19" ht="15.75" x14ac:dyDescent="0.25">
      <c r="A55" s="11" t="s">
        <v>181</v>
      </c>
      <c r="B55" s="38" t="s">
        <v>182</v>
      </c>
      <c r="C55" s="9"/>
      <c r="D55" s="8"/>
      <c r="E55" s="12"/>
      <c r="F55" s="12"/>
      <c r="G55" s="57"/>
      <c r="H55" s="57"/>
      <c r="I55" s="57"/>
      <c r="J55" s="57"/>
      <c r="K55" s="12"/>
      <c r="L55" s="12"/>
      <c r="M55" s="12"/>
      <c r="N55" s="12"/>
      <c r="O55" s="12"/>
      <c r="P55" s="12"/>
      <c r="Q55" s="12"/>
      <c r="R55" s="12"/>
      <c r="S55" s="12"/>
    </row>
    <row r="56" spans="1:19" ht="47.25" x14ac:dyDescent="0.25">
      <c r="A56" s="6" t="s">
        <v>181</v>
      </c>
      <c r="B56" s="6" t="s">
        <v>183</v>
      </c>
      <c r="C56" s="6" t="s">
        <v>184</v>
      </c>
      <c r="D56" s="6" t="s">
        <v>185</v>
      </c>
      <c r="E56" s="13" t="s">
        <v>32</v>
      </c>
      <c r="F56" s="13">
        <v>3</v>
      </c>
      <c r="G56" s="35"/>
      <c r="H56" s="35" t="str">
        <f>IF($E56="Nivel 1","Sí","")</f>
        <v>Sí</v>
      </c>
      <c r="I56" s="35" t="str">
        <f>IF($E56="Nivel 1","Sí",IF($E56="Nivel 2","Sí",""))</f>
        <v>Sí</v>
      </c>
      <c r="J56" s="35"/>
      <c r="K56" s="1">
        <f>IF($H56="Sí",IF($E56="Nivel 2",$F56,0), 0)</f>
        <v>0</v>
      </c>
      <c r="L56" s="1">
        <f>IF($H56="Sí",IF($E56="Nivel 3",$F56,0), 0)</f>
        <v>0</v>
      </c>
      <c r="M56" s="1">
        <f>IF($H56="Sí",IF($E56="Nivel 4",$F56,0), 0)</f>
        <v>0</v>
      </c>
      <c r="N56" s="1">
        <f>IF($I56="Sí",IF($E56="Nivel 3",$F56,0), 0)</f>
        <v>0</v>
      </c>
      <c r="O56" s="1">
        <f>IF($I56="Sí",IF($E56="Nivel 4",$F56,0), 0)</f>
        <v>0</v>
      </c>
      <c r="P56" s="1">
        <f t="shared" si="7"/>
        <v>3</v>
      </c>
      <c r="Q56" s="1">
        <f t="shared" si="8"/>
        <v>0</v>
      </c>
      <c r="R56" s="1">
        <f t="shared" si="9"/>
        <v>0</v>
      </c>
      <c r="S56" s="1">
        <f t="shared" si="10"/>
        <v>0</v>
      </c>
    </row>
    <row r="57" spans="1:19" ht="63" x14ac:dyDescent="0.25">
      <c r="A57" s="6" t="s">
        <v>181</v>
      </c>
      <c r="B57" s="6" t="s">
        <v>186</v>
      </c>
      <c r="C57" s="6" t="s">
        <v>187</v>
      </c>
      <c r="D57" s="6" t="s">
        <v>188</v>
      </c>
      <c r="E57" s="13" t="s">
        <v>32</v>
      </c>
      <c r="F57" s="13">
        <v>4</v>
      </c>
      <c r="G57" s="35"/>
      <c r="H57" s="35" t="str">
        <f t="shared" ref="H57:H58" si="38">IF($E57="Nivel 1","Sí","")</f>
        <v>Sí</v>
      </c>
      <c r="I57" s="35" t="str">
        <f t="shared" ref="I57:I58" si="39">IF($E57="Nivel 1","Sí",IF($E57="Nivel 2","Sí",""))</f>
        <v>Sí</v>
      </c>
      <c r="J57" s="35"/>
      <c r="K57" s="1">
        <f>IF($H57="Sí",IF($E57="Nivel 2",$F57,0), 0)</f>
        <v>0</v>
      </c>
      <c r="L57" s="1">
        <f>IF($H57="Sí",IF($E57="Nivel 3",$F57,0), 0)</f>
        <v>0</v>
      </c>
      <c r="M57" s="1">
        <f>IF($H57="Sí",IF($E57="Nivel 4",$F57,0), 0)</f>
        <v>0</v>
      </c>
      <c r="N57" s="1">
        <f>IF($I57="Sí",IF($E57="Nivel 3",$F57,0), 0)</f>
        <v>0</v>
      </c>
      <c r="O57" s="1">
        <f>IF($I57="Sí",IF($E57="Nivel 4",$F57,0), 0)</f>
        <v>0</v>
      </c>
      <c r="P57" s="1">
        <f t="shared" si="7"/>
        <v>4</v>
      </c>
      <c r="Q57" s="1">
        <f t="shared" si="8"/>
        <v>0</v>
      </c>
      <c r="R57" s="1">
        <f t="shared" si="9"/>
        <v>0</v>
      </c>
      <c r="S57" s="1">
        <f t="shared" si="10"/>
        <v>0</v>
      </c>
    </row>
    <row r="58" spans="1:19" ht="31.5" x14ac:dyDescent="0.25">
      <c r="A58" s="6" t="s">
        <v>181</v>
      </c>
      <c r="B58" s="6" t="s">
        <v>189</v>
      </c>
      <c r="C58" s="6" t="s">
        <v>190</v>
      </c>
      <c r="D58" s="6" t="s">
        <v>191</v>
      </c>
      <c r="E58" s="13" t="s">
        <v>99</v>
      </c>
      <c r="F58" s="13">
        <v>2</v>
      </c>
      <c r="G58" s="35"/>
      <c r="H58" s="35" t="str">
        <f t="shared" si="38"/>
        <v/>
      </c>
      <c r="I58" s="35" t="str">
        <f t="shared" si="39"/>
        <v/>
      </c>
      <c r="J58" s="35"/>
      <c r="K58" s="1">
        <f>IF($H58="Sí",IF($E58="Nivel 2",$F58,0), 0)</f>
        <v>0</v>
      </c>
      <c r="L58" s="1">
        <f>IF($H58="Sí",IF($E58="Nivel 3",$F58,0), 0)</f>
        <v>0</v>
      </c>
      <c r="M58" s="1">
        <f>IF($H58="Sí",IF($E58="Nivel 4",$F58,0), 0)</f>
        <v>0</v>
      </c>
      <c r="N58" s="1">
        <f>IF($I58="Sí",IF($E58="Nivel 3",$F58,0), 0)</f>
        <v>0</v>
      </c>
      <c r="O58" s="1">
        <f>IF($I58="Sí",IF($E58="Nivel 4",$F58,0), 0)</f>
        <v>0</v>
      </c>
      <c r="P58" s="1">
        <f t="shared" si="7"/>
        <v>0</v>
      </c>
      <c r="Q58" s="1">
        <f t="shared" si="8"/>
        <v>0</v>
      </c>
      <c r="R58" s="1">
        <f t="shared" si="9"/>
        <v>2</v>
      </c>
      <c r="S58" s="1">
        <f t="shared" si="10"/>
        <v>0</v>
      </c>
    </row>
    <row r="59" spans="1:19" ht="15.75" x14ac:dyDescent="0.25">
      <c r="A59" s="11" t="s">
        <v>192</v>
      </c>
      <c r="B59" s="38" t="s">
        <v>193</v>
      </c>
      <c r="C59" s="9"/>
      <c r="D59" s="8"/>
      <c r="E59" s="12"/>
      <c r="F59" s="12"/>
      <c r="G59" s="57"/>
      <c r="H59" s="57"/>
      <c r="I59" s="57"/>
      <c r="J59" s="57"/>
      <c r="K59" s="12"/>
      <c r="L59" s="12"/>
      <c r="M59" s="12"/>
      <c r="N59" s="12"/>
      <c r="O59" s="12"/>
      <c r="P59" s="12"/>
      <c r="Q59" s="12"/>
      <c r="R59" s="12"/>
      <c r="S59" s="12"/>
    </row>
    <row r="60" spans="1:19" ht="63" x14ac:dyDescent="0.25">
      <c r="A60" s="6" t="s">
        <v>192</v>
      </c>
      <c r="B60" s="6" t="s">
        <v>194</v>
      </c>
      <c r="C60" s="6" t="s">
        <v>193</v>
      </c>
      <c r="D60" s="18" t="s">
        <v>195</v>
      </c>
      <c r="E60" s="13" t="s">
        <v>32</v>
      </c>
      <c r="F60" s="13">
        <v>5</v>
      </c>
      <c r="G60" s="35"/>
      <c r="H60" s="35" t="str">
        <f t="shared" ref="H60:H76" si="40">IF($E60="Nivel 1","Sí","")</f>
        <v>Sí</v>
      </c>
      <c r="I60" s="35" t="str">
        <f t="shared" ref="I60:I76" si="41">IF($E60="Nivel 1","Sí",IF($E60="Nivel 2","Sí",""))</f>
        <v>Sí</v>
      </c>
      <c r="J60" s="35"/>
      <c r="K60" s="1">
        <f t="shared" ref="K60:K76" si="42">IF($H60="Sí",IF($E60="Nivel 2",$F60,0), 0)</f>
        <v>0</v>
      </c>
      <c r="L60" s="1">
        <f t="shared" ref="L60:L76" si="43">IF($H60="Sí",IF($E60="Nivel 3",$F60,0), 0)</f>
        <v>0</v>
      </c>
      <c r="M60" s="1">
        <f t="shared" ref="M60:M76" si="44">IF($H60="Sí",IF($E60="Nivel 4",$F60,0), 0)</f>
        <v>0</v>
      </c>
      <c r="N60" s="1">
        <f t="shared" ref="N60:N76" si="45">IF($I60="Sí",IF($E60="Nivel 3",$F60,0), 0)</f>
        <v>0</v>
      </c>
      <c r="O60" s="1">
        <f t="shared" ref="O60:O76" si="46">IF($I60="Sí",IF($E60="Nivel 4",$F60,0), 0)</f>
        <v>0</v>
      </c>
      <c r="P60" s="1">
        <f t="shared" si="7"/>
        <v>5</v>
      </c>
      <c r="Q60" s="1">
        <f t="shared" si="8"/>
        <v>0</v>
      </c>
      <c r="R60" s="1">
        <f t="shared" si="9"/>
        <v>0</v>
      </c>
      <c r="S60" s="1">
        <f t="shared" si="10"/>
        <v>0</v>
      </c>
    </row>
    <row r="61" spans="1:19" s="4" customFormat="1" ht="31.5" x14ac:dyDescent="0.25">
      <c r="A61" s="6" t="s">
        <v>192</v>
      </c>
      <c r="B61" s="6" t="s">
        <v>196</v>
      </c>
      <c r="C61" s="2" t="s">
        <v>197</v>
      </c>
      <c r="D61" s="2" t="s">
        <v>198</v>
      </c>
      <c r="E61" s="1" t="s">
        <v>32</v>
      </c>
      <c r="F61" s="13">
        <v>5</v>
      </c>
      <c r="G61" s="35"/>
      <c r="H61" s="35" t="str">
        <f t="shared" si="40"/>
        <v>Sí</v>
      </c>
      <c r="I61" s="35" t="str">
        <f t="shared" si="41"/>
        <v>Sí</v>
      </c>
      <c r="J61" s="35"/>
      <c r="K61" s="1">
        <f t="shared" si="42"/>
        <v>0</v>
      </c>
      <c r="L61" s="1">
        <f t="shared" si="43"/>
        <v>0</v>
      </c>
      <c r="M61" s="1">
        <f t="shared" si="44"/>
        <v>0</v>
      </c>
      <c r="N61" s="1">
        <f t="shared" si="45"/>
        <v>0</v>
      </c>
      <c r="O61" s="1">
        <f t="shared" si="46"/>
        <v>0</v>
      </c>
      <c r="P61" s="1">
        <f t="shared" si="7"/>
        <v>5</v>
      </c>
      <c r="Q61" s="1">
        <f t="shared" si="8"/>
        <v>0</v>
      </c>
      <c r="R61" s="1">
        <f t="shared" si="9"/>
        <v>0</v>
      </c>
      <c r="S61" s="1">
        <f t="shared" si="10"/>
        <v>0</v>
      </c>
    </row>
    <row r="62" spans="1:19" s="4" customFormat="1" ht="31.5" x14ac:dyDescent="0.25">
      <c r="A62" s="6" t="s">
        <v>192</v>
      </c>
      <c r="B62" s="6" t="s">
        <v>199</v>
      </c>
      <c r="C62" s="2" t="s">
        <v>200</v>
      </c>
      <c r="D62" s="2" t="s">
        <v>201</v>
      </c>
      <c r="E62" s="1" t="s">
        <v>32</v>
      </c>
      <c r="F62" s="13">
        <v>2</v>
      </c>
      <c r="G62" s="35"/>
      <c r="H62" s="35" t="str">
        <f t="shared" si="40"/>
        <v>Sí</v>
      </c>
      <c r="I62" s="35" t="str">
        <f t="shared" si="41"/>
        <v>Sí</v>
      </c>
      <c r="J62" s="35"/>
      <c r="K62" s="1">
        <f t="shared" si="42"/>
        <v>0</v>
      </c>
      <c r="L62" s="1">
        <f t="shared" si="43"/>
        <v>0</v>
      </c>
      <c r="M62" s="1">
        <f t="shared" si="44"/>
        <v>0</v>
      </c>
      <c r="N62" s="1">
        <f t="shared" si="45"/>
        <v>0</v>
      </c>
      <c r="O62" s="1">
        <f t="shared" si="46"/>
        <v>0</v>
      </c>
      <c r="P62" s="1">
        <f t="shared" si="7"/>
        <v>2</v>
      </c>
      <c r="Q62" s="1">
        <f t="shared" si="8"/>
        <v>0</v>
      </c>
      <c r="R62" s="1">
        <f t="shared" si="9"/>
        <v>0</v>
      </c>
      <c r="S62" s="1">
        <f t="shared" si="10"/>
        <v>0</v>
      </c>
    </row>
    <row r="63" spans="1:19" s="4" customFormat="1" ht="31.5" x14ac:dyDescent="0.25">
      <c r="A63" s="6" t="s">
        <v>192</v>
      </c>
      <c r="B63" s="6" t="s">
        <v>202</v>
      </c>
      <c r="C63" s="2" t="s">
        <v>203</v>
      </c>
      <c r="D63" s="2" t="s">
        <v>204</v>
      </c>
      <c r="E63" s="1" t="s">
        <v>32</v>
      </c>
      <c r="F63" s="13">
        <v>4</v>
      </c>
      <c r="G63" s="35"/>
      <c r="H63" s="35" t="str">
        <f t="shared" si="40"/>
        <v>Sí</v>
      </c>
      <c r="I63" s="35" t="str">
        <f t="shared" si="41"/>
        <v>Sí</v>
      </c>
      <c r="J63" s="35"/>
      <c r="K63" s="1">
        <f t="shared" si="42"/>
        <v>0</v>
      </c>
      <c r="L63" s="1">
        <f t="shared" si="43"/>
        <v>0</v>
      </c>
      <c r="M63" s="1">
        <f t="shared" si="44"/>
        <v>0</v>
      </c>
      <c r="N63" s="1">
        <f t="shared" si="45"/>
        <v>0</v>
      </c>
      <c r="O63" s="1">
        <f t="shared" si="46"/>
        <v>0</v>
      </c>
      <c r="P63" s="1">
        <f t="shared" si="7"/>
        <v>4</v>
      </c>
      <c r="Q63" s="1">
        <f t="shared" si="8"/>
        <v>0</v>
      </c>
      <c r="R63" s="1">
        <f t="shared" si="9"/>
        <v>0</v>
      </c>
      <c r="S63" s="1">
        <f t="shared" si="10"/>
        <v>0</v>
      </c>
    </row>
    <row r="64" spans="1:19" s="4" customFormat="1" ht="63" x14ac:dyDescent="0.25">
      <c r="A64" s="6" t="s">
        <v>192</v>
      </c>
      <c r="B64" s="6" t="s">
        <v>205</v>
      </c>
      <c r="C64" s="2" t="s">
        <v>206</v>
      </c>
      <c r="D64" s="2" t="s">
        <v>207</v>
      </c>
      <c r="E64" s="1" t="s">
        <v>32</v>
      </c>
      <c r="F64" s="13">
        <v>5</v>
      </c>
      <c r="G64" s="35"/>
      <c r="H64" s="35" t="str">
        <f t="shared" si="40"/>
        <v>Sí</v>
      </c>
      <c r="I64" s="35" t="str">
        <f t="shared" si="41"/>
        <v>Sí</v>
      </c>
      <c r="J64" s="35"/>
      <c r="K64" s="1">
        <f t="shared" si="42"/>
        <v>0</v>
      </c>
      <c r="L64" s="1">
        <f t="shared" si="43"/>
        <v>0</v>
      </c>
      <c r="M64" s="1">
        <f t="shared" si="44"/>
        <v>0</v>
      </c>
      <c r="N64" s="1">
        <f t="shared" si="45"/>
        <v>0</v>
      </c>
      <c r="O64" s="1">
        <f t="shared" si="46"/>
        <v>0</v>
      </c>
      <c r="P64" s="1">
        <f t="shared" si="7"/>
        <v>5</v>
      </c>
      <c r="Q64" s="1">
        <f t="shared" si="8"/>
        <v>0</v>
      </c>
      <c r="R64" s="1">
        <f t="shared" si="9"/>
        <v>0</v>
      </c>
      <c r="S64" s="1">
        <f t="shared" si="10"/>
        <v>0</v>
      </c>
    </row>
    <row r="65" spans="1:19" s="4" customFormat="1" ht="63" x14ac:dyDescent="0.25">
      <c r="A65" s="6" t="s">
        <v>192</v>
      </c>
      <c r="B65" s="6" t="s">
        <v>208</v>
      </c>
      <c r="C65" s="2" t="s">
        <v>209</v>
      </c>
      <c r="D65" s="2" t="s">
        <v>210</v>
      </c>
      <c r="E65" s="1" t="s">
        <v>32</v>
      </c>
      <c r="F65" s="13">
        <v>5</v>
      </c>
      <c r="G65" s="35"/>
      <c r="H65" s="35" t="str">
        <f t="shared" si="40"/>
        <v>Sí</v>
      </c>
      <c r="I65" s="35" t="str">
        <f t="shared" si="41"/>
        <v>Sí</v>
      </c>
      <c r="J65" s="35"/>
      <c r="K65" s="1">
        <f t="shared" si="42"/>
        <v>0</v>
      </c>
      <c r="L65" s="1">
        <f t="shared" si="43"/>
        <v>0</v>
      </c>
      <c r="M65" s="1">
        <f t="shared" si="44"/>
        <v>0</v>
      </c>
      <c r="N65" s="1">
        <f t="shared" si="45"/>
        <v>0</v>
      </c>
      <c r="O65" s="1">
        <f t="shared" si="46"/>
        <v>0</v>
      </c>
      <c r="P65" s="1">
        <f t="shared" si="7"/>
        <v>5</v>
      </c>
      <c r="Q65" s="1">
        <f t="shared" si="8"/>
        <v>0</v>
      </c>
      <c r="R65" s="1">
        <f t="shared" si="9"/>
        <v>0</v>
      </c>
      <c r="S65" s="1">
        <f t="shared" si="10"/>
        <v>0</v>
      </c>
    </row>
    <row r="66" spans="1:19" s="4" customFormat="1" ht="36" customHeight="1" x14ac:dyDescent="0.25">
      <c r="A66" s="6" t="s">
        <v>192</v>
      </c>
      <c r="B66" s="6" t="s">
        <v>211</v>
      </c>
      <c r="C66" s="2" t="s">
        <v>212</v>
      </c>
      <c r="D66" s="2" t="s">
        <v>213</v>
      </c>
      <c r="E66" s="1" t="s">
        <v>32</v>
      </c>
      <c r="F66" s="13">
        <v>5</v>
      </c>
      <c r="G66" s="35"/>
      <c r="H66" s="35" t="str">
        <f t="shared" si="40"/>
        <v>Sí</v>
      </c>
      <c r="I66" s="35" t="str">
        <f t="shared" si="41"/>
        <v>Sí</v>
      </c>
      <c r="J66" s="35"/>
      <c r="K66" s="1">
        <f t="shared" si="42"/>
        <v>0</v>
      </c>
      <c r="L66" s="1">
        <f t="shared" si="43"/>
        <v>0</v>
      </c>
      <c r="M66" s="1">
        <f t="shared" si="44"/>
        <v>0</v>
      </c>
      <c r="N66" s="1">
        <f t="shared" si="45"/>
        <v>0</v>
      </c>
      <c r="O66" s="1">
        <f t="shared" si="46"/>
        <v>0</v>
      </c>
      <c r="P66" s="1">
        <f t="shared" si="7"/>
        <v>5</v>
      </c>
      <c r="Q66" s="1">
        <f t="shared" si="8"/>
        <v>0</v>
      </c>
      <c r="R66" s="1">
        <f t="shared" si="9"/>
        <v>0</v>
      </c>
      <c r="S66" s="1">
        <f t="shared" si="10"/>
        <v>0</v>
      </c>
    </row>
    <row r="67" spans="1:19" s="4" customFormat="1" ht="47.25" x14ac:dyDescent="0.25">
      <c r="A67" s="6" t="s">
        <v>192</v>
      </c>
      <c r="B67" s="6" t="s">
        <v>214</v>
      </c>
      <c r="C67" s="2" t="s">
        <v>215</v>
      </c>
      <c r="D67" s="2" t="s">
        <v>216</v>
      </c>
      <c r="E67" s="1" t="s">
        <v>32</v>
      </c>
      <c r="F67" s="13">
        <v>5</v>
      </c>
      <c r="G67" s="35"/>
      <c r="H67" s="35" t="str">
        <f t="shared" si="40"/>
        <v>Sí</v>
      </c>
      <c r="I67" s="35" t="str">
        <f t="shared" si="41"/>
        <v>Sí</v>
      </c>
      <c r="J67" s="35"/>
      <c r="K67" s="1">
        <f t="shared" si="42"/>
        <v>0</v>
      </c>
      <c r="L67" s="1">
        <f t="shared" si="43"/>
        <v>0</v>
      </c>
      <c r="M67" s="1">
        <f t="shared" si="44"/>
        <v>0</v>
      </c>
      <c r="N67" s="1">
        <f t="shared" si="45"/>
        <v>0</v>
      </c>
      <c r="O67" s="1">
        <f t="shared" si="46"/>
        <v>0</v>
      </c>
      <c r="P67" s="1">
        <f t="shared" si="7"/>
        <v>5</v>
      </c>
      <c r="Q67" s="1">
        <f t="shared" si="8"/>
        <v>0</v>
      </c>
      <c r="R67" s="1">
        <f t="shared" si="9"/>
        <v>0</v>
      </c>
      <c r="S67" s="1">
        <f t="shared" si="10"/>
        <v>0</v>
      </c>
    </row>
    <row r="68" spans="1:19" s="4" customFormat="1" ht="36" customHeight="1" x14ac:dyDescent="0.25">
      <c r="A68" s="6" t="s">
        <v>192</v>
      </c>
      <c r="B68" s="6" t="s">
        <v>217</v>
      </c>
      <c r="C68" s="2" t="s">
        <v>218</v>
      </c>
      <c r="D68" s="2" t="s">
        <v>219</v>
      </c>
      <c r="E68" s="1" t="s">
        <v>32</v>
      </c>
      <c r="F68" s="13">
        <v>5</v>
      </c>
      <c r="G68" s="35"/>
      <c r="H68" s="35" t="str">
        <f t="shared" si="40"/>
        <v>Sí</v>
      </c>
      <c r="I68" s="35" t="str">
        <f t="shared" si="41"/>
        <v>Sí</v>
      </c>
      <c r="J68" s="35"/>
      <c r="K68" s="1">
        <f t="shared" si="42"/>
        <v>0</v>
      </c>
      <c r="L68" s="1">
        <f t="shared" si="43"/>
        <v>0</v>
      </c>
      <c r="M68" s="1">
        <f t="shared" si="44"/>
        <v>0</v>
      </c>
      <c r="N68" s="1">
        <f t="shared" si="45"/>
        <v>0</v>
      </c>
      <c r="O68" s="1">
        <f t="shared" si="46"/>
        <v>0</v>
      </c>
      <c r="P68" s="1">
        <f t="shared" si="7"/>
        <v>5</v>
      </c>
      <c r="Q68" s="1">
        <f t="shared" si="8"/>
        <v>0</v>
      </c>
      <c r="R68" s="1">
        <f t="shared" si="9"/>
        <v>0</v>
      </c>
      <c r="S68" s="1">
        <f t="shared" si="10"/>
        <v>0</v>
      </c>
    </row>
    <row r="69" spans="1:19" s="4" customFormat="1" ht="36" customHeight="1" x14ac:dyDescent="0.25">
      <c r="A69" s="6" t="s">
        <v>192</v>
      </c>
      <c r="B69" s="6" t="s">
        <v>220</v>
      </c>
      <c r="C69" s="2" t="s">
        <v>221</v>
      </c>
      <c r="D69" s="2" t="s">
        <v>222</v>
      </c>
      <c r="E69" s="1" t="s">
        <v>32</v>
      </c>
      <c r="F69" s="13">
        <v>5</v>
      </c>
      <c r="G69" s="35"/>
      <c r="H69" s="35" t="str">
        <f t="shared" si="40"/>
        <v>Sí</v>
      </c>
      <c r="I69" s="35" t="str">
        <f t="shared" si="41"/>
        <v>Sí</v>
      </c>
      <c r="J69" s="35"/>
      <c r="K69" s="1">
        <f t="shared" si="42"/>
        <v>0</v>
      </c>
      <c r="L69" s="1">
        <f t="shared" si="43"/>
        <v>0</v>
      </c>
      <c r="M69" s="1">
        <f t="shared" si="44"/>
        <v>0</v>
      </c>
      <c r="N69" s="1">
        <f t="shared" si="45"/>
        <v>0</v>
      </c>
      <c r="O69" s="1">
        <f t="shared" si="46"/>
        <v>0</v>
      </c>
      <c r="P69" s="1">
        <f t="shared" ref="P69:P130" si="47">IF($E69="Nivel 1",$F69,0)</f>
        <v>5</v>
      </c>
      <c r="Q69" s="1">
        <f t="shared" ref="Q69:Q130" si="48">IF($E69="Nivel 2",$F69,0)</f>
        <v>0</v>
      </c>
      <c r="R69" s="1">
        <f t="shared" ref="R69:R130" si="49">IF($E69="Nivel 3",$F69,0)</f>
        <v>0</v>
      </c>
      <c r="S69" s="1">
        <f t="shared" ref="S69:S130" si="50">IF($E69="Nivel 4",$F69,0)</f>
        <v>0</v>
      </c>
    </row>
    <row r="70" spans="1:19" s="4" customFormat="1" ht="36" customHeight="1" x14ac:dyDescent="0.25">
      <c r="A70" s="6" t="s">
        <v>192</v>
      </c>
      <c r="B70" s="6" t="s">
        <v>223</v>
      </c>
      <c r="C70" s="2" t="s">
        <v>224</v>
      </c>
      <c r="D70" s="2" t="s">
        <v>225</v>
      </c>
      <c r="E70" s="1" t="s">
        <v>32</v>
      </c>
      <c r="F70" s="13">
        <v>5</v>
      </c>
      <c r="G70" s="35"/>
      <c r="H70" s="35" t="str">
        <f t="shared" si="40"/>
        <v>Sí</v>
      </c>
      <c r="I70" s="35" t="str">
        <f t="shared" si="41"/>
        <v>Sí</v>
      </c>
      <c r="J70" s="35"/>
      <c r="K70" s="1">
        <f t="shared" si="42"/>
        <v>0</v>
      </c>
      <c r="L70" s="1">
        <f t="shared" si="43"/>
        <v>0</v>
      </c>
      <c r="M70" s="1">
        <f t="shared" si="44"/>
        <v>0</v>
      </c>
      <c r="N70" s="1">
        <f t="shared" si="45"/>
        <v>0</v>
      </c>
      <c r="O70" s="1">
        <f t="shared" si="46"/>
        <v>0</v>
      </c>
      <c r="P70" s="1">
        <f t="shared" si="47"/>
        <v>5</v>
      </c>
      <c r="Q70" s="1">
        <f t="shared" si="48"/>
        <v>0</v>
      </c>
      <c r="R70" s="1">
        <f t="shared" si="49"/>
        <v>0</v>
      </c>
      <c r="S70" s="1">
        <f t="shared" si="50"/>
        <v>0</v>
      </c>
    </row>
    <row r="71" spans="1:19" s="4" customFormat="1" ht="36" customHeight="1" x14ac:dyDescent="0.25">
      <c r="A71" s="6" t="s">
        <v>192</v>
      </c>
      <c r="B71" s="6" t="s">
        <v>226</v>
      </c>
      <c r="C71" s="2" t="s">
        <v>227</v>
      </c>
      <c r="D71" s="2" t="s">
        <v>228</v>
      </c>
      <c r="E71" s="1" t="s">
        <v>32</v>
      </c>
      <c r="F71" s="13">
        <v>5</v>
      </c>
      <c r="G71" s="35"/>
      <c r="H71" s="35" t="str">
        <f t="shared" si="40"/>
        <v>Sí</v>
      </c>
      <c r="I71" s="35" t="str">
        <f t="shared" si="41"/>
        <v>Sí</v>
      </c>
      <c r="J71" s="35"/>
      <c r="K71" s="1">
        <f t="shared" si="42"/>
        <v>0</v>
      </c>
      <c r="L71" s="1">
        <f t="shared" si="43"/>
        <v>0</v>
      </c>
      <c r="M71" s="1">
        <f t="shared" si="44"/>
        <v>0</v>
      </c>
      <c r="N71" s="1">
        <f t="shared" si="45"/>
        <v>0</v>
      </c>
      <c r="O71" s="1">
        <f t="shared" si="46"/>
        <v>0</v>
      </c>
      <c r="P71" s="1">
        <f t="shared" si="47"/>
        <v>5</v>
      </c>
      <c r="Q71" s="1">
        <f t="shared" si="48"/>
        <v>0</v>
      </c>
      <c r="R71" s="1">
        <f t="shared" si="49"/>
        <v>0</v>
      </c>
      <c r="S71" s="1">
        <f t="shared" si="50"/>
        <v>0</v>
      </c>
    </row>
    <row r="72" spans="1:19" s="4" customFormat="1" ht="36" customHeight="1" x14ac:dyDescent="0.25">
      <c r="A72" s="6" t="s">
        <v>192</v>
      </c>
      <c r="B72" s="6" t="s">
        <v>229</v>
      </c>
      <c r="C72" s="2" t="s">
        <v>230</v>
      </c>
      <c r="D72" s="2" t="s">
        <v>231</v>
      </c>
      <c r="E72" s="1" t="s">
        <v>99</v>
      </c>
      <c r="F72" s="13">
        <v>3</v>
      </c>
      <c r="G72" s="35"/>
      <c r="H72" s="35" t="str">
        <f t="shared" si="40"/>
        <v/>
      </c>
      <c r="I72" s="35" t="str">
        <f t="shared" si="41"/>
        <v/>
      </c>
      <c r="J72" s="35"/>
      <c r="K72" s="1">
        <f t="shared" si="42"/>
        <v>0</v>
      </c>
      <c r="L72" s="1">
        <f t="shared" si="43"/>
        <v>0</v>
      </c>
      <c r="M72" s="1">
        <f t="shared" si="44"/>
        <v>0</v>
      </c>
      <c r="N72" s="1">
        <f t="shared" si="45"/>
        <v>0</v>
      </c>
      <c r="O72" s="1">
        <f t="shared" si="46"/>
        <v>0</v>
      </c>
      <c r="P72" s="1">
        <f t="shared" si="47"/>
        <v>0</v>
      </c>
      <c r="Q72" s="1">
        <f t="shared" si="48"/>
        <v>0</v>
      </c>
      <c r="R72" s="1">
        <f t="shared" si="49"/>
        <v>3</v>
      </c>
      <c r="S72" s="1">
        <f t="shared" si="50"/>
        <v>0</v>
      </c>
    </row>
    <row r="73" spans="1:19" s="4" customFormat="1" ht="36" customHeight="1" x14ac:dyDescent="0.25">
      <c r="A73" s="6" t="s">
        <v>192</v>
      </c>
      <c r="B73" s="6" t="s">
        <v>232</v>
      </c>
      <c r="C73" s="2" t="s">
        <v>233</v>
      </c>
      <c r="D73" s="2" t="s">
        <v>234</v>
      </c>
      <c r="E73" s="1" t="s">
        <v>87</v>
      </c>
      <c r="F73" s="13">
        <v>4</v>
      </c>
      <c r="G73" s="35"/>
      <c r="H73" s="35" t="str">
        <f t="shared" si="40"/>
        <v/>
      </c>
      <c r="I73" s="35" t="str">
        <f t="shared" si="41"/>
        <v/>
      </c>
      <c r="J73" s="35"/>
      <c r="K73" s="1">
        <f t="shared" si="42"/>
        <v>0</v>
      </c>
      <c r="L73" s="1">
        <f t="shared" si="43"/>
        <v>0</v>
      </c>
      <c r="M73" s="1">
        <f t="shared" si="44"/>
        <v>0</v>
      </c>
      <c r="N73" s="1">
        <f t="shared" si="45"/>
        <v>0</v>
      </c>
      <c r="O73" s="1">
        <f t="shared" si="46"/>
        <v>0</v>
      </c>
      <c r="P73" s="1">
        <f t="shared" si="47"/>
        <v>0</v>
      </c>
      <c r="Q73" s="1">
        <f t="shared" si="48"/>
        <v>0</v>
      </c>
      <c r="R73" s="1">
        <f t="shared" si="49"/>
        <v>0</v>
      </c>
      <c r="S73" s="1">
        <f t="shared" si="50"/>
        <v>4</v>
      </c>
    </row>
    <row r="74" spans="1:19" s="4" customFormat="1" ht="63" x14ac:dyDescent="0.25">
      <c r="A74" s="6" t="s">
        <v>192</v>
      </c>
      <c r="B74" s="6" t="s">
        <v>235</v>
      </c>
      <c r="C74" s="2" t="s">
        <v>236</v>
      </c>
      <c r="D74" s="2" t="s">
        <v>237</v>
      </c>
      <c r="E74" s="1" t="s">
        <v>32</v>
      </c>
      <c r="F74" s="13">
        <v>4</v>
      </c>
      <c r="G74" s="35"/>
      <c r="H74" s="35" t="str">
        <f t="shared" si="40"/>
        <v>Sí</v>
      </c>
      <c r="I74" s="35" t="str">
        <f t="shared" si="41"/>
        <v>Sí</v>
      </c>
      <c r="J74" s="35"/>
      <c r="K74" s="1">
        <f t="shared" si="42"/>
        <v>0</v>
      </c>
      <c r="L74" s="1">
        <f t="shared" si="43"/>
        <v>0</v>
      </c>
      <c r="M74" s="1">
        <f t="shared" si="44"/>
        <v>0</v>
      </c>
      <c r="N74" s="1">
        <f t="shared" si="45"/>
        <v>0</v>
      </c>
      <c r="O74" s="1">
        <f t="shared" si="46"/>
        <v>0</v>
      </c>
      <c r="P74" s="1">
        <f t="shared" si="47"/>
        <v>4</v>
      </c>
      <c r="Q74" s="1">
        <f t="shared" si="48"/>
        <v>0</v>
      </c>
      <c r="R74" s="1">
        <f t="shared" si="49"/>
        <v>0</v>
      </c>
      <c r="S74" s="1">
        <f t="shared" si="50"/>
        <v>0</v>
      </c>
    </row>
    <row r="75" spans="1:19" s="4" customFormat="1" ht="47.25" x14ac:dyDescent="0.25">
      <c r="A75" s="6" t="s">
        <v>192</v>
      </c>
      <c r="B75" s="6" t="s">
        <v>238</v>
      </c>
      <c r="C75" s="2" t="s">
        <v>239</v>
      </c>
      <c r="D75" s="2" t="s">
        <v>240</v>
      </c>
      <c r="E75" s="1" t="s">
        <v>32</v>
      </c>
      <c r="F75" s="13">
        <v>4</v>
      </c>
      <c r="G75" s="35"/>
      <c r="H75" s="35" t="str">
        <f t="shared" si="40"/>
        <v>Sí</v>
      </c>
      <c r="I75" s="35" t="str">
        <f t="shared" si="41"/>
        <v>Sí</v>
      </c>
      <c r="J75" s="35"/>
      <c r="K75" s="1">
        <f t="shared" si="42"/>
        <v>0</v>
      </c>
      <c r="L75" s="1">
        <f t="shared" si="43"/>
        <v>0</v>
      </c>
      <c r="M75" s="1">
        <f t="shared" si="44"/>
        <v>0</v>
      </c>
      <c r="N75" s="1">
        <f t="shared" si="45"/>
        <v>0</v>
      </c>
      <c r="O75" s="1">
        <f t="shared" si="46"/>
        <v>0</v>
      </c>
      <c r="P75" s="1">
        <f t="shared" si="47"/>
        <v>4</v>
      </c>
      <c r="Q75" s="1">
        <f t="shared" si="48"/>
        <v>0</v>
      </c>
      <c r="R75" s="1">
        <f t="shared" si="49"/>
        <v>0</v>
      </c>
      <c r="S75" s="1">
        <f t="shared" si="50"/>
        <v>0</v>
      </c>
    </row>
    <row r="76" spans="1:19" s="4" customFormat="1" ht="36" customHeight="1" x14ac:dyDescent="0.25">
      <c r="A76" s="6" t="s">
        <v>192</v>
      </c>
      <c r="B76" s="6" t="s">
        <v>241</v>
      </c>
      <c r="C76" s="2" t="s">
        <v>242</v>
      </c>
      <c r="D76" s="2" t="s">
        <v>243</v>
      </c>
      <c r="E76" s="1" t="s">
        <v>32</v>
      </c>
      <c r="F76" s="13">
        <v>4</v>
      </c>
      <c r="G76" s="35"/>
      <c r="H76" s="35" t="str">
        <f t="shared" si="40"/>
        <v>Sí</v>
      </c>
      <c r="I76" s="35" t="str">
        <f t="shared" si="41"/>
        <v>Sí</v>
      </c>
      <c r="J76" s="35"/>
      <c r="K76" s="1">
        <f t="shared" si="42"/>
        <v>0</v>
      </c>
      <c r="L76" s="1">
        <f t="shared" si="43"/>
        <v>0</v>
      </c>
      <c r="M76" s="1">
        <f t="shared" si="44"/>
        <v>0</v>
      </c>
      <c r="N76" s="1">
        <f t="shared" si="45"/>
        <v>0</v>
      </c>
      <c r="O76" s="1">
        <f t="shared" si="46"/>
        <v>0</v>
      </c>
      <c r="P76" s="1">
        <f t="shared" si="47"/>
        <v>4</v>
      </c>
      <c r="Q76" s="1">
        <f t="shared" si="48"/>
        <v>0</v>
      </c>
      <c r="R76" s="1">
        <f t="shared" si="49"/>
        <v>0</v>
      </c>
      <c r="S76" s="1">
        <f t="shared" si="50"/>
        <v>0</v>
      </c>
    </row>
    <row r="77" spans="1:19" ht="15.75" x14ac:dyDescent="0.25">
      <c r="A77" s="11" t="s">
        <v>244</v>
      </c>
      <c r="B77" s="38" t="s">
        <v>245</v>
      </c>
      <c r="C77" s="9"/>
      <c r="D77" s="8"/>
      <c r="E77" s="12"/>
      <c r="F77" s="12"/>
      <c r="G77" s="57"/>
      <c r="H77" s="57"/>
      <c r="I77" s="57"/>
      <c r="J77" s="57"/>
      <c r="K77" s="12"/>
      <c r="L77" s="12"/>
      <c r="M77" s="12"/>
      <c r="N77" s="12"/>
      <c r="O77" s="12"/>
      <c r="P77" s="12"/>
      <c r="Q77" s="12"/>
      <c r="R77" s="12"/>
      <c r="S77" s="12"/>
    </row>
    <row r="78" spans="1:19" ht="78.75" x14ac:dyDescent="0.25">
      <c r="A78" s="6" t="s">
        <v>244</v>
      </c>
      <c r="B78" s="6" t="s">
        <v>246</v>
      </c>
      <c r="C78" s="6" t="s">
        <v>245</v>
      </c>
      <c r="D78" s="6" t="s">
        <v>247</v>
      </c>
      <c r="E78" s="13" t="s">
        <v>32</v>
      </c>
      <c r="F78" s="13">
        <v>4</v>
      </c>
      <c r="G78" s="35"/>
      <c r="H78" s="35" t="str">
        <f>IF($E78="Nivel 1","Sí","")</f>
        <v>Sí</v>
      </c>
      <c r="I78" s="35" t="str">
        <f>IF($E78="Nivel 1","Sí",IF($E78="Nivel 2","Sí",""))</f>
        <v>Sí</v>
      </c>
      <c r="J78" s="35"/>
      <c r="K78" s="1">
        <f>IF($H78="Sí",IF($E78="Nivel 2",$F78,0), 0)</f>
        <v>0</v>
      </c>
      <c r="L78" s="1">
        <f>IF($H78="Sí",IF($E78="Nivel 3",$F78,0), 0)</f>
        <v>0</v>
      </c>
      <c r="M78" s="1">
        <f>IF($H78="Sí",IF($E78="Nivel 4",$F78,0), 0)</f>
        <v>0</v>
      </c>
      <c r="N78" s="1">
        <f>IF($I78="Sí",IF($E78="Nivel 3",$F78,0), 0)</f>
        <v>0</v>
      </c>
      <c r="O78" s="1">
        <f>IF($I78="Sí",IF($E78="Nivel 4",$F78,0), 0)</f>
        <v>0</v>
      </c>
      <c r="P78" s="1">
        <f t="shared" si="47"/>
        <v>4</v>
      </c>
      <c r="Q78" s="1">
        <f t="shared" si="48"/>
        <v>0</v>
      </c>
      <c r="R78" s="1">
        <f t="shared" si="49"/>
        <v>0</v>
      </c>
      <c r="S78" s="1">
        <f t="shared" si="50"/>
        <v>0</v>
      </c>
    </row>
    <row r="79" spans="1:19" ht="15.75" x14ac:dyDescent="0.25">
      <c r="A79" s="11" t="s">
        <v>248</v>
      </c>
      <c r="B79" s="38" t="s">
        <v>249</v>
      </c>
      <c r="C79" s="9"/>
      <c r="D79" s="8"/>
      <c r="E79" s="12"/>
      <c r="F79" s="12"/>
      <c r="G79" s="57"/>
      <c r="H79" s="57"/>
      <c r="I79" s="57"/>
      <c r="J79" s="57"/>
      <c r="K79" s="12"/>
      <c r="L79" s="12"/>
      <c r="M79" s="12"/>
      <c r="N79" s="12"/>
      <c r="O79" s="12"/>
      <c r="P79" s="12"/>
      <c r="Q79" s="12"/>
      <c r="R79" s="12"/>
      <c r="S79" s="12"/>
    </row>
    <row r="80" spans="1:19" ht="63" x14ac:dyDescent="0.25">
      <c r="A80" s="6" t="s">
        <v>248</v>
      </c>
      <c r="B80" s="6" t="s">
        <v>250</v>
      </c>
      <c r="C80" s="19" t="s">
        <v>251</v>
      </c>
      <c r="D80" s="19" t="s">
        <v>252</v>
      </c>
      <c r="E80" s="13" t="s">
        <v>32</v>
      </c>
      <c r="F80" s="13">
        <v>5</v>
      </c>
      <c r="G80" s="35"/>
      <c r="H80" s="35" t="str">
        <f t="shared" ref="H80:H87" si="51">IF($E80="Nivel 1","Sí","")</f>
        <v>Sí</v>
      </c>
      <c r="I80" s="35" t="str">
        <f t="shared" ref="I80:I87" si="52">IF($E80="Nivel 1","Sí",IF($E80="Nivel 2","Sí",""))</f>
        <v>Sí</v>
      </c>
      <c r="J80" s="35"/>
      <c r="K80" s="1">
        <f t="shared" ref="K80:K87" si="53">IF($H80="Sí",IF($E80="Nivel 2",$F80,0), 0)</f>
        <v>0</v>
      </c>
      <c r="L80" s="1">
        <f t="shared" ref="L80:L87" si="54">IF($H80="Sí",IF($E80="Nivel 3",$F80,0), 0)</f>
        <v>0</v>
      </c>
      <c r="M80" s="1">
        <f t="shared" ref="M80:M87" si="55">IF($H80="Sí",IF($E80="Nivel 4",$F80,0), 0)</f>
        <v>0</v>
      </c>
      <c r="N80" s="1">
        <f t="shared" ref="N80:N87" si="56">IF($I80="Sí",IF($E80="Nivel 3",$F80,0), 0)</f>
        <v>0</v>
      </c>
      <c r="O80" s="1">
        <f t="shared" ref="O80:O87" si="57">IF($I80="Sí",IF($E80="Nivel 4",$F80,0), 0)</f>
        <v>0</v>
      </c>
      <c r="P80" s="1">
        <f t="shared" si="47"/>
        <v>5</v>
      </c>
      <c r="Q80" s="1">
        <f t="shared" si="48"/>
        <v>0</v>
      </c>
      <c r="R80" s="1">
        <f t="shared" si="49"/>
        <v>0</v>
      </c>
      <c r="S80" s="1">
        <f t="shared" si="50"/>
        <v>0</v>
      </c>
    </row>
    <row r="81" spans="1:19" ht="47.25" x14ac:dyDescent="0.25">
      <c r="A81" s="6" t="s">
        <v>248</v>
      </c>
      <c r="B81" s="6" t="s">
        <v>253</v>
      </c>
      <c r="C81" s="19" t="s">
        <v>254</v>
      </c>
      <c r="D81" s="19" t="s">
        <v>255</v>
      </c>
      <c r="E81" s="13" t="s">
        <v>32</v>
      </c>
      <c r="F81" s="13">
        <v>4</v>
      </c>
      <c r="G81" s="35"/>
      <c r="H81" s="35" t="str">
        <f t="shared" si="51"/>
        <v>Sí</v>
      </c>
      <c r="I81" s="35" t="str">
        <f t="shared" si="52"/>
        <v>Sí</v>
      </c>
      <c r="J81" s="35"/>
      <c r="K81" s="1">
        <f t="shared" si="53"/>
        <v>0</v>
      </c>
      <c r="L81" s="1">
        <f t="shared" si="54"/>
        <v>0</v>
      </c>
      <c r="M81" s="1">
        <f t="shared" si="55"/>
        <v>0</v>
      </c>
      <c r="N81" s="1">
        <f t="shared" si="56"/>
        <v>0</v>
      </c>
      <c r="O81" s="1">
        <f t="shared" si="57"/>
        <v>0</v>
      </c>
      <c r="P81" s="1">
        <f t="shared" si="47"/>
        <v>4</v>
      </c>
      <c r="Q81" s="1">
        <f t="shared" si="48"/>
        <v>0</v>
      </c>
      <c r="R81" s="1">
        <f t="shared" si="49"/>
        <v>0</v>
      </c>
      <c r="S81" s="1">
        <f t="shared" si="50"/>
        <v>0</v>
      </c>
    </row>
    <row r="82" spans="1:19" ht="31.5" x14ac:dyDescent="0.25">
      <c r="A82" s="6" t="s">
        <v>248</v>
      </c>
      <c r="B82" s="6" t="s">
        <v>256</v>
      </c>
      <c r="C82" s="19" t="s">
        <v>257</v>
      </c>
      <c r="D82" s="19" t="s">
        <v>258</v>
      </c>
      <c r="E82" s="13" t="s">
        <v>32</v>
      </c>
      <c r="F82" s="13">
        <v>1</v>
      </c>
      <c r="G82" s="35"/>
      <c r="H82" s="35" t="str">
        <f t="shared" si="51"/>
        <v>Sí</v>
      </c>
      <c r="I82" s="35" t="str">
        <f t="shared" si="52"/>
        <v>Sí</v>
      </c>
      <c r="J82" s="35"/>
      <c r="K82" s="1">
        <f t="shared" si="53"/>
        <v>0</v>
      </c>
      <c r="L82" s="1">
        <f t="shared" si="54"/>
        <v>0</v>
      </c>
      <c r="M82" s="1">
        <f t="shared" si="55"/>
        <v>0</v>
      </c>
      <c r="N82" s="1">
        <f t="shared" si="56"/>
        <v>0</v>
      </c>
      <c r="O82" s="1">
        <f t="shared" si="57"/>
        <v>0</v>
      </c>
      <c r="P82" s="1">
        <f t="shared" si="47"/>
        <v>1</v>
      </c>
      <c r="Q82" s="1">
        <f t="shared" si="48"/>
        <v>0</v>
      </c>
      <c r="R82" s="1">
        <f t="shared" si="49"/>
        <v>0</v>
      </c>
      <c r="S82" s="1">
        <f t="shared" si="50"/>
        <v>0</v>
      </c>
    </row>
    <row r="83" spans="1:19" ht="47.25" x14ac:dyDescent="0.25">
      <c r="A83" s="6" t="s">
        <v>248</v>
      </c>
      <c r="B83" s="6" t="s">
        <v>259</v>
      </c>
      <c r="C83" s="19" t="s">
        <v>260</v>
      </c>
      <c r="D83" s="19" t="s">
        <v>261</v>
      </c>
      <c r="E83" s="13" t="s">
        <v>32</v>
      </c>
      <c r="F83" s="13">
        <v>3</v>
      </c>
      <c r="G83" s="35"/>
      <c r="H83" s="35" t="str">
        <f t="shared" si="51"/>
        <v>Sí</v>
      </c>
      <c r="I83" s="35" t="str">
        <f t="shared" si="52"/>
        <v>Sí</v>
      </c>
      <c r="J83" s="35"/>
      <c r="K83" s="1">
        <f t="shared" si="53"/>
        <v>0</v>
      </c>
      <c r="L83" s="1">
        <f t="shared" si="54"/>
        <v>0</v>
      </c>
      <c r="M83" s="1">
        <f t="shared" si="55"/>
        <v>0</v>
      </c>
      <c r="N83" s="1">
        <f t="shared" si="56"/>
        <v>0</v>
      </c>
      <c r="O83" s="1">
        <f t="shared" si="57"/>
        <v>0</v>
      </c>
      <c r="P83" s="1">
        <f t="shared" si="47"/>
        <v>3</v>
      </c>
      <c r="Q83" s="1">
        <f t="shared" si="48"/>
        <v>0</v>
      </c>
      <c r="R83" s="1">
        <f t="shared" si="49"/>
        <v>0</v>
      </c>
      <c r="S83" s="1">
        <f t="shared" si="50"/>
        <v>0</v>
      </c>
    </row>
    <row r="84" spans="1:19" ht="31.5" x14ac:dyDescent="0.25">
      <c r="A84" s="6" t="s">
        <v>248</v>
      </c>
      <c r="B84" s="6" t="s">
        <v>262</v>
      </c>
      <c r="C84" s="19" t="s">
        <v>263</v>
      </c>
      <c r="D84" s="19" t="s">
        <v>264</v>
      </c>
      <c r="E84" s="13" t="s">
        <v>99</v>
      </c>
      <c r="F84" s="13">
        <v>1</v>
      </c>
      <c r="G84" s="35"/>
      <c r="H84" s="35" t="str">
        <f t="shared" si="51"/>
        <v/>
      </c>
      <c r="I84" s="35" t="str">
        <f t="shared" si="52"/>
        <v/>
      </c>
      <c r="J84" s="35"/>
      <c r="K84" s="1">
        <f t="shared" si="53"/>
        <v>0</v>
      </c>
      <c r="L84" s="1">
        <f t="shared" si="54"/>
        <v>0</v>
      </c>
      <c r="M84" s="1">
        <f t="shared" si="55"/>
        <v>0</v>
      </c>
      <c r="N84" s="1">
        <f t="shared" si="56"/>
        <v>0</v>
      </c>
      <c r="O84" s="1">
        <f t="shared" si="57"/>
        <v>0</v>
      </c>
      <c r="P84" s="1">
        <f t="shared" si="47"/>
        <v>0</v>
      </c>
      <c r="Q84" s="1">
        <f t="shared" si="48"/>
        <v>0</v>
      </c>
      <c r="R84" s="1">
        <f t="shared" si="49"/>
        <v>1</v>
      </c>
      <c r="S84" s="1">
        <f t="shared" si="50"/>
        <v>0</v>
      </c>
    </row>
    <row r="85" spans="1:19" ht="31.5" x14ac:dyDescent="0.25">
      <c r="A85" s="6" t="s">
        <v>248</v>
      </c>
      <c r="B85" s="6" t="s">
        <v>265</v>
      </c>
      <c r="C85" s="19" t="s">
        <v>266</v>
      </c>
      <c r="D85" s="19" t="s">
        <v>267</v>
      </c>
      <c r="E85" s="13" t="s">
        <v>32</v>
      </c>
      <c r="F85" s="13">
        <v>3</v>
      </c>
      <c r="G85" s="35"/>
      <c r="H85" s="35" t="str">
        <f t="shared" si="51"/>
        <v>Sí</v>
      </c>
      <c r="I85" s="35" t="str">
        <f t="shared" si="52"/>
        <v>Sí</v>
      </c>
      <c r="J85" s="35"/>
      <c r="K85" s="1">
        <f t="shared" si="53"/>
        <v>0</v>
      </c>
      <c r="L85" s="1">
        <f t="shared" si="54"/>
        <v>0</v>
      </c>
      <c r="M85" s="1">
        <f t="shared" si="55"/>
        <v>0</v>
      </c>
      <c r="N85" s="1">
        <f t="shared" si="56"/>
        <v>0</v>
      </c>
      <c r="O85" s="1">
        <f t="shared" si="57"/>
        <v>0</v>
      </c>
      <c r="P85" s="1">
        <f t="shared" si="47"/>
        <v>3</v>
      </c>
      <c r="Q85" s="1">
        <f t="shared" si="48"/>
        <v>0</v>
      </c>
      <c r="R85" s="1">
        <f t="shared" si="49"/>
        <v>0</v>
      </c>
      <c r="S85" s="1">
        <f t="shared" si="50"/>
        <v>0</v>
      </c>
    </row>
    <row r="86" spans="1:19" ht="63" x14ac:dyDescent="0.25">
      <c r="A86" s="6" t="s">
        <v>248</v>
      </c>
      <c r="B86" s="6" t="s">
        <v>268</v>
      </c>
      <c r="C86" s="19" t="s">
        <v>269</v>
      </c>
      <c r="D86" s="19" t="s">
        <v>270</v>
      </c>
      <c r="E86" s="13" t="s">
        <v>99</v>
      </c>
      <c r="F86" s="13">
        <v>1</v>
      </c>
      <c r="G86" s="35"/>
      <c r="H86" s="35" t="str">
        <f t="shared" si="51"/>
        <v/>
      </c>
      <c r="I86" s="35" t="str">
        <f t="shared" si="52"/>
        <v/>
      </c>
      <c r="J86" s="35"/>
      <c r="K86" s="1">
        <f t="shared" si="53"/>
        <v>0</v>
      </c>
      <c r="L86" s="1">
        <f t="shared" si="54"/>
        <v>0</v>
      </c>
      <c r="M86" s="1">
        <f t="shared" si="55"/>
        <v>0</v>
      </c>
      <c r="N86" s="1">
        <f t="shared" si="56"/>
        <v>0</v>
      </c>
      <c r="O86" s="1">
        <f t="shared" si="57"/>
        <v>0</v>
      </c>
      <c r="P86" s="1">
        <f t="shared" si="47"/>
        <v>0</v>
      </c>
      <c r="Q86" s="1">
        <f t="shared" si="48"/>
        <v>0</v>
      </c>
      <c r="R86" s="1">
        <f t="shared" si="49"/>
        <v>1</v>
      </c>
      <c r="S86" s="1">
        <f t="shared" si="50"/>
        <v>0</v>
      </c>
    </row>
    <row r="87" spans="1:19" ht="31.5" x14ac:dyDescent="0.25">
      <c r="A87" s="6" t="s">
        <v>248</v>
      </c>
      <c r="B87" s="6" t="s">
        <v>271</v>
      </c>
      <c r="C87" s="19" t="s">
        <v>272</v>
      </c>
      <c r="D87" s="19" t="s">
        <v>273</v>
      </c>
      <c r="E87" s="13" t="s">
        <v>32</v>
      </c>
      <c r="F87" s="13">
        <v>2</v>
      </c>
      <c r="G87" s="35"/>
      <c r="H87" s="35" t="str">
        <f t="shared" si="51"/>
        <v>Sí</v>
      </c>
      <c r="I87" s="35" t="str">
        <f t="shared" si="52"/>
        <v>Sí</v>
      </c>
      <c r="J87" s="35"/>
      <c r="K87" s="1">
        <f t="shared" si="53"/>
        <v>0</v>
      </c>
      <c r="L87" s="1">
        <f t="shared" si="54"/>
        <v>0</v>
      </c>
      <c r="M87" s="1">
        <f t="shared" si="55"/>
        <v>0</v>
      </c>
      <c r="N87" s="1">
        <f t="shared" si="56"/>
        <v>0</v>
      </c>
      <c r="O87" s="1">
        <f t="shared" si="57"/>
        <v>0</v>
      </c>
      <c r="P87" s="1">
        <f t="shared" si="47"/>
        <v>2</v>
      </c>
      <c r="Q87" s="1">
        <f t="shared" si="48"/>
        <v>0</v>
      </c>
      <c r="R87" s="1">
        <f t="shared" si="49"/>
        <v>0</v>
      </c>
      <c r="S87" s="1">
        <f t="shared" si="50"/>
        <v>0</v>
      </c>
    </row>
    <row r="88" spans="1:19" ht="15.75" x14ac:dyDescent="0.25">
      <c r="A88" s="11" t="s">
        <v>274</v>
      </c>
      <c r="B88" s="38" t="s">
        <v>275</v>
      </c>
      <c r="C88" s="9"/>
      <c r="D88" s="8"/>
      <c r="E88" s="12"/>
      <c r="F88" s="12"/>
      <c r="G88" s="57"/>
      <c r="H88" s="57"/>
      <c r="I88" s="57"/>
      <c r="J88" s="57"/>
      <c r="K88" s="12"/>
      <c r="L88" s="12"/>
      <c r="M88" s="12"/>
      <c r="N88" s="12"/>
      <c r="O88" s="12"/>
      <c r="P88" s="12"/>
      <c r="Q88" s="12"/>
      <c r="R88" s="12"/>
      <c r="S88" s="12"/>
    </row>
    <row r="89" spans="1:19" ht="47.25" x14ac:dyDescent="0.25">
      <c r="A89" s="6" t="s">
        <v>274</v>
      </c>
      <c r="B89" s="6" t="s">
        <v>276</v>
      </c>
      <c r="C89" s="6" t="s">
        <v>277</v>
      </c>
      <c r="D89" s="6" t="s">
        <v>278</v>
      </c>
      <c r="E89" s="13" t="s">
        <v>32</v>
      </c>
      <c r="F89" s="13">
        <v>5</v>
      </c>
      <c r="G89" s="35"/>
      <c r="H89" s="35" t="str">
        <f t="shared" ref="H89:H98" si="58">IF($E89="Nivel 1","Sí","")</f>
        <v>Sí</v>
      </c>
      <c r="I89" s="35" t="str">
        <f t="shared" ref="I89:I98" si="59">IF($E89="Nivel 1","Sí",IF($E89="Nivel 2","Sí",""))</f>
        <v>Sí</v>
      </c>
      <c r="J89" s="35"/>
      <c r="K89" s="1">
        <f t="shared" ref="K89:K98" si="60">IF($H89="Sí",IF($E89="Nivel 2",$F89,0), 0)</f>
        <v>0</v>
      </c>
      <c r="L89" s="1">
        <f t="shared" ref="L89:L98" si="61">IF($H89="Sí",IF($E89="Nivel 3",$F89,0), 0)</f>
        <v>0</v>
      </c>
      <c r="M89" s="1">
        <f t="shared" ref="M89:M98" si="62">IF($H89="Sí",IF($E89="Nivel 4",$F89,0), 0)</f>
        <v>0</v>
      </c>
      <c r="N89" s="1">
        <f t="shared" ref="N89:N98" si="63">IF($I89="Sí",IF($E89="Nivel 3",$F89,0), 0)</f>
        <v>0</v>
      </c>
      <c r="O89" s="1">
        <f t="shared" ref="O89:O98" si="64">IF($I89="Sí",IF($E89="Nivel 4",$F89,0), 0)</f>
        <v>0</v>
      </c>
      <c r="P89" s="1">
        <f t="shared" si="47"/>
        <v>5</v>
      </c>
      <c r="Q89" s="1">
        <f t="shared" si="48"/>
        <v>0</v>
      </c>
      <c r="R89" s="1">
        <f t="shared" si="49"/>
        <v>0</v>
      </c>
      <c r="S89" s="1">
        <f t="shared" si="50"/>
        <v>0</v>
      </c>
    </row>
    <row r="90" spans="1:19" ht="31.5" x14ac:dyDescent="0.25">
      <c r="A90" s="6" t="s">
        <v>274</v>
      </c>
      <c r="B90" s="6" t="s">
        <v>279</v>
      </c>
      <c r="C90" s="6" t="s">
        <v>280</v>
      </c>
      <c r="D90" s="6" t="s">
        <v>281</v>
      </c>
      <c r="E90" s="13" t="s">
        <v>32</v>
      </c>
      <c r="F90" s="13">
        <v>3</v>
      </c>
      <c r="G90" s="35"/>
      <c r="H90" s="35" t="str">
        <f t="shared" si="58"/>
        <v>Sí</v>
      </c>
      <c r="I90" s="35" t="str">
        <f t="shared" si="59"/>
        <v>Sí</v>
      </c>
      <c r="J90" s="35"/>
      <c r="K90" s="1">
        <f t="shared" si="60"/>
        <v>0</v>
      </c>
      <c r="L90" s="1">
        <f t="shared" si="61"/>
        <v>0</v>
      </c>
      <c r="M90" s="1">
        <f t="shared" si="62"/>
        <v>0</v>
      </c>
      <c r="N90" s="1">
        <f t="shared" si="63"/>
        <v>0</v>
      </c>
      <c r="O90" s="1">
        <f t="shared" si="64"/>
        <v>0</v>
      </c>
      <c r="P90" s="1">
        <f t="shared" si="47"/>
        <v>3</v>
      </c>
      <c r="Q90" s="1">
        <f t="shared" si="48"/>
        <v>0</v>
      </c>
      <c r="R90" s="1">
        <f t="shared" si="49"/>
        <v>0</v>
      </c>
      <c r="S90" s="1">
        <f t="shared" si="50"/>
        <v>0</v>
      </c>
    </row>
    <row r="91" spans="1:19" ht="47.25" x14ac:dyDescent="0.25">
      <c r="A91" s="6" t="s">
        <v>274</v>
      </c>
      <c r="B91" s="6" t="s">
        <v>282</v>
      </c>
      <c r="C91" s="6" t="s">
        <v>283</v>
      </c>
      <c r="D91" s="6" t="s">
        <v>284</v>
      </c>
      <c r="E91" s="13" t="s">
        <v>32</v>
      </c>
      <c r="F91" s="13">
        <v>5</v>
      </c>
      <c r="G91" s="35"/>
      <c r="H91" s="35" t="str">
        <f t="shared" si="58"/>
        <v>Sí</v>
      </c>
      <c r="I91" s="35" t="str">
        <f t="shared" si="59"/>
        <v>Sí</v>
      </c>
      <c r="J91" s="35"/>
      <c r="K91" s="1">
        <f t="shared" si="60"/>
        <v>0</v>
      </c>
      <c r="L91" s="1">
        <f t="shared" si="61"/>
        <v>0</v>
      </c>
      <c r="M91" s="1">
        <f t="shared" si="62"/>
        <v>0</v>
      </c>
      <c r="N91" s="1">
        <f t="shared" si="63"/>
        <v>0</v>
      </c>
      <c r="O91" s="1">
        <f t="shared" si="64"/>
        <v>0</v>
      </c>
      <c r="P91" s="1">
        <f t="shared" si="47"/>
        <v>5</v>
      </c>
      <c r="Q91" s="1">
        <f t="shared" si="48"/>
        <v>0</v>
      </c>
      <c r="R91" s="1">
        <f t="shared" si="49"/>
        <v>0</v>
      </c>
      <c r="S91" s="1">
        <f t="shared" si="50"/>
        <v>0</v>
      </c>
    </row>
    <row r="92" spans="1:19" ht="63" x14ac:dyDescent="0.25">
      <c r="A92" s="6" t="s">
        <v>274</v>
      </c>
      <c r="B92" s="6" t="s">
        <v>285</v>
      </c>
      <c r="C92" s="6" t="s">
        <v>286</v>
      </c>
      <c r="D92" s="6" t="s">
        <v>287</v>
      </c>
      <c r="E92" s="13" t="s">
        <v>32</v>
      </c>
      <c r="F92" s="13">
        <v>5</v>
      </c>
      <c r="G92" s="35"/>
      <c r="H92" s="35" t="str">
        <f t="shared" si="58"/>
        <v>Sí</v>
      </c>
      <c r="I92" s="35" t="str">
        <f t="shared" si="59"/>
        <v>Sí</v>
      </c>
      <c r="J92" s="35"/>
      <c r="K92" s="1">
        <f t="shared" si="60"/>
        <v>0</v>
      </c>
      <c r="L92" s="1">
        <f t="shared" si="61"/>
        <v>0</v>
      </c>
      <c r="M92" s="1">
        <f t="shared" si="62"/>
        <v>0</v>
      </c>
      <c r="N92" s="1">
        <f t="shared" si="63"/>
        <v>0</v>
      </c>
      <c r="O92" s="1">
        <f t="shared" si="64"/>
        <v>0</v>
      </c>
      <c r="P92" s="1">
        <f t="shared" si="47"/>
        <v>5</v>
      </c>
      <c r="Q92" s="1">
        <f t="shared" si="48"/>
        <v>0</v>
      </c>
      <c r="R92" s="1">
        <f t="shared" si="49"/>
        <v>0</v>
      </c>
      <c r="S92" s="1">
        <f t="shared" si="50"/>
        <v>0</v>
      </c>
    </row>
    <row r="93" spans="1:19" ht="63" x14ac:dyDescent="0.25">
      <c r="A93" s="6" t="s">
        <v>274</v>
      </c>
      <c r="B93" s="6" t="s">
        <v>288</v>
      </c>
      <c r="C93" s="6" t="s">
        <v>289</v>
      </c>
      <c r="D93" s="6" t="s">
        <v>290</v>
      </c>
      <c r="E93" s="13" t="s">
        <v>32</v>
      </c>
      <c r="F93" s="13">
        <v>5</v>
      </c>
      <c r="G93" s="35"/>
      <c r="H93" s="35" t="str">
        <f t="shared" si="58"/>
        <v>Sí</v>
      </c>
      <c r="I93" s="35" t="str">
        <f t="shared" si="59"/>
        <v>Sí</v>
      </c>
      <c r="J93" s="35"/>
      <c r="K93" s="1">
        <f t="shared" si="60"/>
        <v>0</v>
      </c>
      <c r="L93" s="1">
        <f t="shared" si="61"/>
        <v>0</v>
      </c>
      <c r="M93" s="1">
        <f t="shared" si="62"/>
        <v>0</v>
      </c>
      <c r="N93" s="1">
        <f t="shared" si="63"/>
        <v>0</v>
      </c>
      <c r="O93" s="1">
        <f t="shared" si="64"/>
        <v>0</v>
      </c>
      <c r="P93" s="1">
        <f t="shared" si="47"/>
        <v>5</v>
      </c>
      <c r="Q93" s="1">
        <f t="shared" si="48"/>
        <v>0</v>
      </c>
      <c r="R93" s="1">
        <f t="shared" si="49"/>
        <v>0</v>
      </c>
      <c r="S93" s="1">
        <f t="shared" si="50"/>
        <v>0</v>
      </c>
    </row>
    <row r="94" spans="1:19" ht="47.25" x14ac:dyDescent="0.25">
      <c r="A94" s="6" t="s">
        <v>274</v>
      </c>
      <c r="B94" s="6" t="s">
        <v>291</v>
      </c>
      <c r="C94" s="6" t="s">
        <v>292</v>
      </c>
      <c r="D94" s="6" t="s">
        <v>293</v>
      </c>
      <c r="E94" s="13" t="s">
        <v>32</v>
      </c>
      <c r="F94" s="13">
        <v>5</v>
      </c>
      <c r="G94" s="35"/>
      <c r="H94" s="35" t="str">
        <f t="shared" si="58"/>
        <v>Sí</v>
      </c>
      <c r="I94" s="35" t="str">
        <f t="shared" si="59"/>
        <v>Sí</v>
      </c>
      <c r="J94" s="35"/>
      <c r="K94" s="1">
        <f t="shared" si="60"/>
        <v>0</v>
      </c>
      <c r="L94" s="1">
        <f t="shared" si="61"/>
        <v>0</v>
      </c>
      <c r="M94" s="1">
        <f t="shared" si="62"/>
        <v>0</v>
      </c>
      <c r="N94" s="1">
        <f t="shared" si="63"/>
        <v>0</v>
      </c>
      <c r="O94" s="1">
        <f t="shared" si="64"/>
        <v>0</v>
      </c>
      <c r="P94" s="1">
        <f t="shared" si="47"/>
        <v>5</v>
      </c>
      <c r="Q94" s="1">
        <f t="shared" si="48"/>
        <v>0</v>
      </c>
      <c r="R94" s="1">
        <f t="shared" si="49"/>
        <v>0</v>
      </c>
      <c r="S94" s="1">
        <f t="shared" si="50"/>
        <v>0</v>
      </c>
    </row>
    <row r="95" spans="1:19" ht="63" x14ac:dyDescent="0.25">
      <c r="A95" s="6" t="s">
        <v>274</v>
      </c>
      <c r="B95" s="6" t="s">
        <v>294</v>
      </c>
      <c r="C95" s="6" t="s">
        <v>295</v>
      </c>
      <c r="D95" s="6" t="s">
        <v>296</v>
      </c>
      <c r="E95" s="13" t="s">
        <v>32</v>
      </c>
      <c r="F95" s="13">
        <v>3</v>
      </c>
      <c r="G95" s="35"/>
      <c r="H95" s="35" t="str">
        <f t="shared" si="58"/>
        <v>Sí</v>
      </c>
      <c r="I95" s="35" t="str">
        <f t="shared" si="59"/>
        <v>Sí</v>
      </c>
      <c r="J95" s="35"/>
      <c r="K95" s="1">
        <f t="shared" si="60"/>
        <v>0</v>
      </c>
      <c r="L95" s="1">
        <f t="shared" si="61"/>
        <v>0</v>
      </c>
      <c r="M95" s="1">
        <f t="shared" si="62"/>
        <v>0</v>
      </c>
      <c r="N95" s="1">
        <f t="shared" si="63"/>
        <v>0</v>
      </c>
      <c r="O95" s="1">
        <f t="shared" si="64"/>
        <v>0</v>
      </c>
      <c r="P95" s="1">
        <f t="shared" si="47"/>
        <v>3</v>
      </c>
      <c r="Q95" s="1">
        <f t="shared" si="48"/>
        <v>0</v>
      </c>
      <c r="R95" s="1">
        <f t="shared" si="49"/>
        <v>0</v>
      </c>
      <c r="S95" s="1">
        <f t="shared" si="50"/>
        <v>0</v>
      </c>
    </row>
    <row r="96" spans="1:19" ht="63" x14ac:dyDescent="0.25">
      <c r="A96" s="6" t="s">
        <v>274</v>
      </c>
      <c r="B96" s="6" t="s">
        <v>297</v>
      </c>
      <c r="C96" s="6" t="s">
        <v>298</v>
      </c>
      <c r="D96" s="6" t="s">
        <v>299</v>
      </c>
      <c r="E96" s="13" t="s">
        <v>32</v>
      </c>
      <c r="F96" s="13">
        <v>5</v>
      </c>
      <c r="G96" s="35"/>
      <c r="H96" s="35" t="str">
        <f t="shared" si="58"/>
        <v>Sí</v>
      </c>
      <c r="I96" s="35" t="str">
        <f t="shared" si="59"/>
        <v>Sí</v>
      </c>
      <c r="J96" s="35"/>
      <c r="K96" s="1">
        <f t="shared" si="60"/>
        <v>0</v>
      </c>
      <c r="L96" s="1">
        <f t="shared" si="61"/>
        <v>0</v>
      </c>
      <c r="M96" s="1">
        <f t="shared" si="62"/>
        <v>0</v>
      </c>
      <c r="N96" s="1">
        <f t="shared" si="63"/>
        <v>0</v>
      </c>
      <c r="O96" s="1">
        <f t="shared" si="64"/>
        <v>0</v>
      </c>
      <c r="P96" s="1">
        <f t="shared" si="47"/>
        <v>5</v>
      </c>
      <c r="Q96" s="1">
        <f t="shared" si="48"/>
        <v>0</v>
      </c>
      <c r="R96" s="1">
        <f t="shared" si="49"/>
        <v>0</v>
      </c>
      <c r="S96" s="1">
        <f t="shared" si="50"/>
        <v>0</v>
      </c>
    </row>
    <row r="97" spans="1:19" ht="47.25" x14ac:dyDescent="0.25">
      <c r="A97" s="6" t="s">
        <v>274</v>
      </c>
      <c r="B97" s="6" t="s">
        <v>300</v>
      </c>
      <c r="C97" s="5" t="s">
        <v>301</v>
      </c>
      <c r="D97" s="15" t="s">
        <v>302</v>
      </c>
      <c r="E97" s="13" t="s">
        <v>32</v>
      </c>
      <c r="F97" s="13">
        <v>5</v>
      </c>
      <c r="G97" s="35"/>
      <c r="H97" s="35" t="str">
        <f t="shared" si="58"/>
        <v>Sí</v>
      </c>
      <c r="I97" s="35" t="str">
        <f t="shared" si="59"/>
        <v>Sí</v>
      </c>
      <c r="J97" s="35"/>
      <c r="K97" s="1">
        <f t="shared" si="60"/>
        <v>0</v>
      </c>
      <c r="L97" s="1">
        <f t="shared" si="61"/>
        <v>0</v>
      </c>
      <c r="M97" s="1">
        <f t="shared" si="62"/>
        <v>0</v>
      </c>
      <c r="N97" s="1">
        <f t="shared" si="63"/>
        <v>0</v>
      </c>
      <c r="O97" s="1">
        <f t="shared" si="64"/>
        <v>0</v>
      </c>
      <c r="P97" s="1">
        <f t="shared" si="47"/>
        <v>5</v>
      </c>
      <c r="Q97" s="1">
        <f t="shared" si="48"/>
        <v>0</v>
      </c>
      <c r="R97" s="1">
        <f t="shared" si="49"/>
        <v>0</v>
      </c>
      <c r="S97" s="1">
        <f t="shared" si="50"/>
        <v>0</v>
      </c>
    </row>
    <row r="98" spans="1:19" ht="47.25" x14ac:dyDescent="0.25">
      <c r="A98" s="6" t="s">
        <v>274</v>
      </c>
      <c r="B98" s="6" t="s">
        <v>303</v>
      </c>
      <c r="C98" s="5" t="s">
        <v>304</v>
      </c>
      <c r="D98" s="15" t="s">
        <v>305</v>
      </c>
      <c r="E98" s="13" t="s">
        <v>32</v>
      </c>
      <c r="F98" s="13">
        <v>2</v>
      </c>
      <c r="G98" s="35"/>
      <c r="H98" s="35" t="str">
        <f t="shared" si="58"/>
        <v>Sí</v>
      </c>
      <c r="I98" s="35" t="str">
        <f t="shared" si="59"/>
        <v>Sí</v>
      </c>
      <c r="J98" s="35"/>
      <c r="K98" s="1">
        <f t="shared" si="60"/>
        <v>0</v>
      </c>
      <c r="L98" s="1">
        <f t="shared" si="61"/>
        <v>0</v>
      </c>
      <c r="M98" s="1">
        <f t="shared" si="62"/>
        <v>0</v>
      </c>
      <c r="N98" s="1">
        <f t="shared" si="63"/>
        <v>0</v>
      </c>
      <c r="O98" s="1">
        <f t="shared" si="64"/>
        <v>0</v>
      </c>
      <c r="P98" s="1">
        <f t="shared" si="47"/>
        <v>2</v>
      </c>
      <c r="Q98" s="1">
        <f t="shared" si="48"/>
        <v>0</v>
      </c>
      <c r="R98" s="1">
        <f t="shared" si="49"/>
        <v>0</v>
      </c>
      <c r="S98" s="1">
        <f t="shared" si="50"/>
        <v>0</v>
      </c>
    </row>
    <row r="99" spans="1:19" ht="15.75" x14ac:dyDescent="0.25">
      <c r="A99" s="11" t="s">
        <v>306</v>
      </c>
      <c r="B99" s="38" t="s">
        <v>307</v>
      </c>
      <c r="C99" s="9"/>
      <c r="D99" s="8"/>
      <c r="E99" s="12"/>
      <c r="F99" s="12"/>
      <c r="G99" s="57"/>
      <c r="H99" s="57"/>
      <c r="I99" s="57"/>
      <c r="J99" s="57"/>
      <c r="K99" s="12"/>
      <c r="L99" s="12"/>
      <c r="M99" s="12"/>
      <c r="N99" s="12"/>
      <c r="O99" s="12"/>
      <c r="P99" s="12"/>
      <c r="Q99" s="12"/>
      <c r="R99" s="12"/>
      <c r="S99" s="12"/>
    </row>
    <row r="100" spans="1:19" ht="63" x14ac:dyDescent="0.25">
      <c r="A100" s="6" t="s">
        <v>306</v>
      </c>
      <c r="B100" s="6" t="s">
        <v>308</v>
      </c>
      <c r="C100" s="6" t="s">
        <v>309</v>
      </c>
      <c r="D100" s="6" t="s">
        <v>310</v>
      </c>
      <c r="E100" s="13" t="s">
        <v>32</v>
      </c>
      <c r="F100" s="13">
        <v>5</v>
      </c>
      <c r="G100" s="35"/>
      <c r="H100" s="35" t="str">
        <f>IF($E100="Nivel 1","Sí","")</f>
        <v>Sí</v>
      </c>
      <c r="I100" s="35" t="str">
        <f>IF($E100="Nivel 1","Sí",IF($E100="Nivel 2","Sí",""))</f>
        <v>Sí</v>
      </c>
      <c r="J100" s="35"/>
      <c r="K100" s="1">
        <f>IF($H100="Sí",IF($E100="Nivel 2",$F100,0), 0)</f>
        <v>0</v>
      </c>
      <c r="L100" s="1">
        <f>IF($H100="Sí",IF($E100="Nivel 3",$F100,0), 0)</f>
        <v>0</v>
      </c>
      <c r="M100" s="1">
        <f>IF($H100="Sí",IF($E100="Nivel 4",$F100,0), 0)</f>
        <v>0</v>
      </c>
      <c r="N100" s="1">
        <f>IF($I100="Sí",IF($E100="Nivel 3",$F100,0), 0)</f>
        <v>0</v>
      </c>
      <c r="O100" s="1">
        <f>IF($I100="Sí",IF($E100="Nivel 4",$F100,0), 0)</f>
        <v>0</v>
      </c>
      <c r="P100" s="1">
        <f t="shared" si="47"/>
        <v>5</v>
      </c>
      <c r="Q100" s="1">
        <f t="shared" si="48"/>
        <v>0</v>
      </c>
      <c r="R100" s="1">
        <f t="shared" si="49"/>
        <v>0</v>
      </c>
      <c r="S100" s="1">
        <f t="shared" si="50"/>
        <v>0</v>
      </c>
    </row>
    <row r="101" spans="1:19" ht="15.75" x14ac:dyDescent="0.25">
      <c r="A101" s="11" t="s">
        <v>311</v>
      </c>
      <c r="B101" s="38" t="s">
        <v>312</v>
      </c>
      <c r="C101" s="9"/>
      <c r="D101" s="8"/>
      <c r="E101" s="12"/>
      <c r="F101" s="12"/>
      <c r="G101" s="57"/>
      <c r="H101" s="57"/>
      <c r="I101" s="57"/>
      <c r="J101" s="57"/>
      <c r="K101" s="12"/>
      <c r="L101" s="12"/>
      <c r="M101" s="12"/>
      <c r="N101" s="12"/>
      <c r="O101" s="12"/>
      <c r="P101" s="12"/>
      <c r="Q101" s="12"/>
      <c r="R101" s="12"/>
      <c r="S101" s="12"/>
    </row>
    <row r="102" spans="1:19" ht="15.75" x14ac:dyDescent="0.25">
      <c r="A102" s="6" t="s">
        <v>311</v>
      </c>
      <c r="B102" s="6" t="s">
        <v>313</v>
      </c>
      <c r="C102" s="6" t="s">
        <v>314</v>
      </c>
      <c r="D102" s="6" t="s">
        <v>315</v>
      </c>
      <c r="E102" s="13" t="s">
        <v>32</v>
      </c>
      <c r="F102" s="13">
        <v>5</v>
      </c>
      <c r="G102" s="35"/>
      <c r="H102" s="35" t="str">
        <f>IF($E102="Nivel 1","Sí","")</f>
        <v>Sí</v>
      </c>
      <c r="I102" s="35" t="str">
        <f>IF($E102="Nivel 1","Sí",IF($E102="Nivel 2","Sí",""))</f>
        <v>Sí</v>
      </c>
      <c r="J102" s="35"/>
      <c r="K102" s="1">
        <f>IF($H102="Sí",IF($E102="Nivel 2",$F102,0), 0)</f>
        <v>0</v>
      </c>
      <c r="L102" s="1">
        <f>IF($H102="Sí",IF($E102="Nivel 3",$F102,0), 0)</f>
        <v>0</v>
      </c>
      <c r="M102" s="1">
        <f>IF($H102="Sí",IF($E102="Nivel 4",$F102,0), 0)</f>
        <v>0</v>
      </c>
      <c r="N102" s="1">
        <f>IF($I102="Sí",IF($E102="Nivel 3",$F102,0), 0)</f>
        <v>0</v>
      </c>
      <c r="O102" s="1">
        <f>IF($I102="Sí",IF($E102="Nivel 4",$F102,0), 0)</f>
        <v>0</v>
      </c>
      <c r="P102" s="1">
        <f t="shared" si="47"/>
        <v>5</v>
      </c>
      <c r="Q102" s="1">
        <f t="shared" si="48"/>
        <v>0</v>
      </c>
      <c r="R102" s="1">
        <f t="shared" si="49"/>
        <v>0</v>
      </c>
      <c r="S102" s="1">
        <f t="shared" si="50"/>
        <v>0</v>
      </c>
    </row>
    <row r="103" spans="1:19" ht="31.5" x14ac:dyDescent="0.25">
      <c r="A103" s="6" t="s">
        <v>311</v>
      </c>
      <c r="B103" s="6" t="s">
        <v>316</v>
      </c>
      <c r="C103" s="6" t="s">
        <v>317</v>
      </c>
      <c r="D103" s="6" t="s">
        <v>318</v>
      </c>
      <c r="E103" s="13" t="s">
        <v>87</v>
      </c>
      <c r="F103" s="13">
        <v>2</v>
      </c>
      <c r="G103" s="35"/>
      <c r="H103" s="35" t="str">
        <f t="shared" ref="H103:H106" si="65">IF($E103="Nivel 1","Sí","")</f>
        <v/>
      </c>
      <c r="I103" s="35" t="str">
        <f t="shared" ref="I103:I106" si="66">IF($E103="Nivel 1","Sí",IF($E103="Nivel 2","Sí",""))</f>
        <v/>
      </c>
      <c r="J103" s="35"/>
      <c r="K103" s="1">
        <f>IF($H103="Sí",IF($E103="Nivel 2",$F103,0), 0)</f>
        <v>0</v>
      </c>
      <c r="L103" s="1">
        <f>IF($H103="Sí",IF($E103="Nivel 3",$F103,0), 0)</f>
        <v>0</v>
      </c>
      <c r="M103" s="1">
        <f>IF($H103="Sí",IF($E103="Nivel 4",$F103,0), 0)</f>
        <v>0</v>
      </c>
      <c r="N103" s="1">
        <f>IF($I103="Sí",IF($E103="Nivel 3",$F103,0), 0)</f>
        <v>0</v>
      </c>
      <c r="O103" s="1">
        <f>IF($I103="Sí",IF($E103="Nivel 4",$F103,0), 0)</f>
        <v>0</v>
      </c>
      <c r="P103" s="1">
        <f t="shared" si="47"/>
        <v>0</v>
      </c>
      <c r="Q103" s="1">
        <f t="shared" si="48"/>
        <v>0</v>
      </c>
      <c r="R103" s="1">
        <f t="shared" si="49"/>
        <v>0</v>
      </c>
      <c r="S103" s="1">
        <f t="shared" si="50"/>
        <v>2</v>
      </c>
    </row>
    <row r="104" spans="1:19" ht="47.25" x14ac:dyDescent="0.25">
      <c r="A104" s="6" t="s">
        <v>311</v>
      </c>
      <c r="B104" s="6" t="s">
        <v>319</v>
      </c>
      <c r="C104" s="6" t="s">
        <v>320</v>
      </c>
      <c r="D104" s="6" t="s">
        <v>321</v>
      </c>
      <c r="E104" s="13" t="s">
        <v>87</v>
      </c>
      <c r="F104" s="13">
        <v>2</v>
      </c>
      <c r="G104" s="35"/>
      <c r="H104" s="35" t="str">
        <f t="shared" si="65"/>
        <v/>
      </c>
      <c r="I104" s="35" t="str">
        <f t="shared" si="66"/>
        <v/>
      </c>
      <c r="J104" s="35"/>
      <c r="K104" s="1">
        <f>IF($H104="Sí",IF($E104="Nivel 2",$F104,0), 0)</f>
        <v>0</v>
      </c>
      <c r="L104" s="1">
        <f>IF($H104="Sí",IF($E104="Nivel 3",$F104,0), 0)</f>
        <v>0</v>
      </c>
      <c r="M104" s="1">
        <f>IF($H104="Sí",IF($E104="Nivel 4",$F104,0), 0)</f>
        <v>0</v>
      </c>
      <c r="N104" s="1">
        <f>IF($I104="Sí",IF($E104="Nivel 3",$F104,0), 0)</f>
        <v>0</v>
      </c>
      <c r="O104" s="1">
        <f>IF($I104="Sí",IF($E104="Nivel 4",$F104,0), 0)</f>
        <v>0</v>
      </c>
      <c r="P104" s="1">
        <f t="shared" si="47"/>
        <v>0</v>
      </c>
      <c r="Q104" s="1">
        <f t="shared" si="48"/>
        <v>0</v>
      </c>
      <c r="R104" s="1">
        <f t="shared" si="49"/>
        <v>0</v>
      </c>
      <c r="S104" s="1">
        <f t="shared" si="50"/>
        <v>2</v>
      </c>
    </row>
    <row r="105" spans="1:19" ht="63" x14ac:dyDescent="0.25">
      <c r="A105" s="6" t="s">
        <v>311</v>
      </c>
      <c r="B105" s="6" t="s">
        <v>322</v>
      </c>
      <c r="C105" s="6" t="s">
        <v>323</v>
      </c>
      <c r="D105" s="6" t="s">
        <v>324</v>
      </c>
      <c r="E105" s="13" t="s">
        <v>87</v>
      </c>
      <c r="F105" s="13">
        <v>2</v>
      </c>
      <c r="G105" s="35"/>
      <c r="H105" s="35" t="str">
        <f t="shared" si="65"/>
        <v/>
      </c>
      <c r="I105" s="35" t="str">
        <f t="shared" si="66"/>
        <v/>
      </c>
      <c r="J105" s="35"/>
      <c r="K105" s="1">
        <f>IF($H105="Sí",IF($E105="Nivel 2",$F105,0), 0)</f>
        <v>0</v>
      </c>
      <c r="L105" s="1">
        <f>IF($H105="Sí",IF($E105="Nivel 3",$F105,0), 0)</f>
        <v>0</v>
      </c>
      <c r="M105" s="1">
        <f>IF($H105="Sí",IF($E105="Nivel 4",$F105,0), 0)</f>
        <v>0</v>
      </c>
      <c r="N105" s="1">
        <f>IF($I105="Sí",IF($E105="Nivel 3",$F105,0), 0)</f>
        <v>0</v>
      </c>
      <c r="O105" s="1">
        <f>IF($I105="Sí",IF($E105="Nivel 4",$F105,0), 0)</f>
        <v>0</v>
      </c>
      <c r="P105" s="1">
        <f t="shared" si="47"/>
        <v>0</v>
      </c>
      <c r="Q105" s="1">
        <f t="shared" si="48"/>
        <v>0</v>
      </c>
      <c r="R105" s="1">
        <f t="shared" si="49"/>
        <v>0</v>
      </c>
      <c r="S105" s="1">
        <f t="shared" si="50"/>
        <v>2</v>
      </c>
    </row>
    <row r="106" spans="1:19" ht="31.5" x14ac:dyDescent="0.25">
      <c r="A106" s="6" t="s">
        <v>311</v>
      </c>
      <c r="B106" s="6" t="s">
        <v>325</v>
      </c>
      <c r="C106" s="6" t="s">
        <v>326</v>
      </c>
      <c r="D106" s="5" t="s">
        <v>327</v>
      </c>
      <c r="E106" s="13" t="s">
        <v>87</v>
      </c>
      <c r="F106" s="13">
        <v>2</v>
      </c>
      <c r="G106" s="35"/>
      <c r="H106" s="35" t="str">
        <f t="shared" si="65"/>
        <v/>
      </c>
      <c r="I106" s="35" t="str">
        <f t="shared" si="66"/>
        <v/>
      </c>
      <c r="J106" s="35"/>
      <c r="K106" s="1">
        <f>IF($H106="Sí",IF($E106="Nivel 2",$F106,0), 0)</f>
        <v>0</v>
      </c>
      <c r="L106" s="1">
        <f>IF($H106="Sí",IF($E106="Nivel 3",$F106,0), 0)</f>
        <v>0</v>
      </c>
      <c r="M106" s="1">
        <f>IF($H106="Sí",IF($E106="Nivel 4",$F106,0), 0)</f>
        <v>0</v>
      </c>
      <c r="N106" s="1">
        <f>IF($I106="Sí",IF($E106="Nivel 3",$F106,0), 0)</f>
        <v>0</v>
      </c>
      <c r="O106" s="1">
        <f>IF($I106="Sí",IF($E106="Nivel 4",$F106,0), 0)</f>
        <v>0</v>
      </c>
      <c r="P106" s="1">
        <f t="shared" si="47"/>
        <v>0</v>
      </c>
      <c r="Q106" s="1">
        <f t="shared" si="48"/>
        <v>0</v>
      </c>
      <c r="R106" s="1">
        <f t="shared" si="49"/>
        <v>0</v>
      </c>
      <c r="S106" s="1">
        <f t="shared" si="50"/>
        <v>2</v>
      </c>
    </row>
    <row r="107" spans="1:19" ht="15.75" x14ac:dyDescent="0.25">
      <c r="A107" s="11" t="s">
        <v>328</v>
      </c>
      <c r="B107" s="38" t="s">
        <v>329</v>
      </c>
      <c r="C107" s="9"/>
      <c r="D107" s="8"/>
      <c r="E107" s="12"/>
      <c r="F107" s="12"/>
      <c r="G107" s="57"/>
      <c r="H107" s="57"/>
      <c r="I107" s="57"/>
      <c r="J107" s="57"/>
      <c r="K107" s="12"/>
      <c r="L107" s="12"/>
      <c r="M107" s="12"/>
      <c r="N107" s="12"/>
      <c r="O107" s="12"/>
      <c r="P107" s="12"/>
      <c r="Q107" s="12"/>
      <c r="R107" s="12"/>
      <c r="S107" s="12"/>
    </row>
    <row r="108" spans="1:19" ht="31.5" x14ac:dyDescent="0.25">
      <c r="A108" s="6" t="s">
        <v>328</v>
      </c>
      <c r="B108" s="6" t="s">
        <v>330</v>
      </c>
      <c r="C108" s="6" t="s">
        <v>331</v>
      </c>
      <c r="D108" s="6" t="s">
        <v>332</v>
      </c>
      <c r="E108" s="13" t="s">
        <v>32</v>
      </c>
      <c r="F108" s="13">
        <v>5</v>
      </c>
      <c r="G108" s="35"/>
      <c r="H108" s="35" t="str">
        <f>IF($E108="Nivel 1","Sí","")</f>
        <v>Sí</v>
      </c>
      <c r="I108" s="35" t="str">
        <f>IF($E108="Nivel 1","Sí",IF($E108="Nivel 2","Sí",""))</f>
        <v>Sí</v>
      </c>
      <c r="J108" s="35"/>
      <c r="K108" s="1">
        <f>IF($H108="Sí",IF($E108="Nivel 2",$F108,0), 0)</f>
        <v>0</v>
      </c>
      <c r="L108" s="1">
        <f>IF($H108="Sí",IF($E108="Nivel 3",$F108,0), 0)</f>
        <v>0</v>
      </c>
      <c r="M108" s="1">
        <f>IF($H108="Sí",IF($E108="Nivel 4",$F108,0), 0)</f>
        <v>0</v>
      </c>
      <c r="N108" s="1">
        <f>IF($I108="Sí",IF($E108="Nivel 3",$F108,0), 0)</f>
        <v>0</v>
      </c>
      <c r="O108" s="1">
        <f>IF($I108="Sí",IF($E108="Nivel 4",$F108,0), 0)</f>
        <v>0</v>
      </c>
      <c r="P108" s="1">
        <f t="shared" si="47"/>
        <v>5</v>
      </c>
      <c r="Q108" s="1">
        <f t="shared" si="48"/>
        <v>0</v>
      </c>
      <c r="R108" s="1">
        <f t="shared" si="49"/>
        <v>0</v>
      </c>
      <c r="S108" s="1">
        <f t="shared" si="50"/>
        <v>0</v>
      </c>
    </row>
    <row r="109" spans="1:19" ht="47.25" x14ac:dyDescent="0.25">
      <c r="A109" s="6" t="s">
        <v>328</v>
      </c>
      <c r="B109" s="6" t="s">
        <v>333</v>
      </c>
      <c r="C109" s="6" t="s">
        <v>334</v>
      </c>
      <c r="D109" s="6" t="s">
        <v>335</v>
      </c>
      <c r="E109" s="13" t="s">
        <v>32</v>
      </c>
      <c r="F109" s="13">
        <v>5</v>
      </c>
      <c r="G109" s="35"/>
      <c r="H109" s="35" t="str">
        <f>IF($E109="Nivel 1","Sí","")</f>
        <v>Sí</v>
      </c>
      <c r="I109" s="35" t="str">
        <f>IF($E109="Nivel 1","Sí",IF($E109="Nivel 2","Sí",""))</f>
        <v>Sí</v>
      </c>
      <c r="J109" s="35"/>
      <c r="K109" s="1">
        <f>IF($H109="Sí",IF($E109="Nivel 2",$F109,0), 0)</f>
        <v>0</v>
      </c>
      <c r="L109" s="1">
        <f>IF($H109="Sí",IF($E109="Nivel 3",$F109,0), 0)</f>
        <v>0</v>
      </c>
      <c r="M109" s="1">
        <f>IF($H109="Sí",IF($E109="Nivel 4",$F109,0), 0)</f>
        <v>0</v>
      </c>
      <c r="N109" s="1">
        <f>IF($I109="Sí",IF($E109="Nivel 3",$F109,0), 0)</f>
        <v>0</v>
      </c>
      <c r="O109" s="1">
        <f>IF($I109="Sí",IF($E109="Nivel 4",$F109,0), 0)</f>
        <v>0</v>
      </c>
      <c r="P109" s="1">
        <f t="shared" si="47"/>
        <v>5</v>
      </c>
      <c r="Q109" s="1">
        <f t="shared" si="48"/>
        <v>0</v>
      </c>
      <c r="R109" s="1">
        <f t="shared" si="49"/>
        <v>0</v>
      </c>
      <c r="S109" s="1">
        <f t="shared" si="50"/>
        <v>0</v>
      </c>
    </row>
    <row r="110" spans="1:19" ht="31.5" x14ac:dyDescent="0.25">
      <c r="A110" s="6" t="s">
        <v>328</v>
      </c>
      <c r="B110" s="6" t="s">
        <v>336</v>
      </c>
      <c r="C110" s="6" t="s">
        <v>337</v>
      </c>
      <c r="D110" s="6" t="s">
        <v>338</v>
      </c>
      <c r="E110" s="13" t="s">
        <v>32</v>
      </c>
      <c r="F110" s="13">
        <v>5</v>
      </c>
      <c r="G110" s="35"/>
      <c r="H110" s="35" t="str">
        <f>IF($E110="Nivel 1","Sí","")</f>
        <v>Sí</v>
      </c>
      <c r="I110" s="35" t="str">
        <f>IF($E110="Nivel 1","Sí",IF($E110="Nivel 2","Sí",""))</f>
        <v>Sí</v>
      </c>
      <c r="J110" s="35"/>
      <c r="K110" s="1">
        <f>IF($H110="Sí",IF($E110="Nivel 2",$F110,0), 0)</f>
        <v>0</v>
      </c>
      <c r="L110" s="1">
        <f>IF($H110="Sí",IF($E110="Nivel 3",$F110,0), 0)</f>
        <v>0</v>
      </c>
      <c r="M110" s="1">
        <f>IF($H110="Sí",IF($E110="Nivel 4",$F110,0), 0)</f>
        <v>0</v>
      </c>
      <c r="N110" s="1">
        <f>IF($I110="Sí",IF($E110="Nivel 3",$F110,0), 0)</f>
        <v>0</v>
      </c>
      <c r="O110" s="1">
        <f>IF($I110="Sí",IF($E110="Nivel 4",$F110,0), 0)</f>
        <v>0</v>
      </c>
      <c r="P110" s="1">
        <f t="shared" si="47"/>
        <v>5</v>
      </c>
      <c r="Q110" s="1">
        <f t="shared" si="48"/>
        <v>0</v>
      </c>
      <c r="R110" s="1">
        <f t="shared" si="49"/>
        <v>0</v>
      </c>
      <c r="S110" s="1">
        <f t="shared" si="50"/>
        <v>0</v>
      </c>
    </row>
    <row r="111" spans="1:19" ht="31.5" x14ac:dyDescent="0.25">
      <c r="A111" s="6" t="s">
        <v>328</v>
      </c>
      <c r="B111" s="6" t="s">
        <v>339</v>
      </c>
      <c r="C111" s="6" t="s">
        <v>340</v>
      </c>
      <c r="D111" s="6" t="s">
        <v>341</v>
      </c>
      <c r="E111" s="13" t="s">
        <v>32</v>
      </c>
      <c r="F111" s="13">
        <v>5</v>
      </c>
      <c r="G111" s="35"/>
      <c r="H111" s="35" t="str">
        <f>IF($E111="Nivel 1","Sí","")</f>
        <v>Sí</v>
      </c>
      <c r="I111" s="35" t="str">
        <f>IF($E111="Nivel 1","Sí",IF($E111="Nivel 2","Sí",""))</f>
        <v>Sí</v>
      </c>
      <c r="J111" s="35"/>
      <c r="K111" s="1">
        <f>IF($H111="Sí",IF($E111="Nivel 2",$F111,0), 0)</f>
        <v>0</v>
      </c>
      <c r="L111" s="1">
        <f>IF($H111="Sí",IF($E111="Nivel 3",$F111,0), 0)</f>
        <v>0</v>
      </c>
      <c r="M111" s="1">
        <f>IF($H111="Sí",IF($E111="Nivel 4",$F111,0), 0)</f>
        <v>0</v>
      </c>
      <c r="N111" s="1">
        <f>IF($I111="Sí",IF($E111="Nivel 3",$F111,0), 0)</f>
        <v>0</v>
      </c>
      <c r="O111" s="1">
        <f>IF($I111="Sí",IF($E111="Nivel 4",$F111,0), 0)</f>
        <v>0</v>
      </c>
      <c r="P111" s="1">
        <f t="shared" si="47"/>
        <v>5</v>
      </c>
      <c r="Q111" s="1">
        <f t="shared" si="48"/>
        <v>0</v>
      </c>
      <c r="R111" s="1">
        <f t="shared" si="49"/>
        <v>0</v>
      </c>
      <c r="S111" s="1">
        <f t="shared" si="50"/>
        <v>0</v>
      </c>
    </row>
    <row r="112" spans="1:19" ht="47.25" x14ac:dyDescent="0.25">
      <c r="A112" s="6" t="s">
        <v>328</v>
      </c>
      <c r="B112" s="6" t="s">
        <v>342</v>
      </c>
      <c r="C112" s="6" t="s">
        <v>309</v>
      </c>
      <c r="D112" s="6" t="s">
        <v>343</v>
      </c>
      <c r="E112" s="13" t="s">
        <v>32</v>
      </c>
      <c r="F112" s="13">
        <v>5</v>
      </c>
      <c r="G112" s="35"/>
      <c r="H112" s="35" t="str">
        <f>IF($E112="Nivel 1","Sí","")</f>
        <v>Sí</v>
      </c>
      <c r="I112" s="35" t="str">
        <f>IF($E112="Nivel 1","Sí",IF($E112="Nivel 2","Sí",""))</f>
        <v>Sí</v>
      </c>
      <c r="J112" s="35"/>
      <c r="K112" s="1">
        <f>IF($H112="Sí",IF($E112="Nivel 2",$F112,0), 0)</f>
        <v>0</v>
      </c>
      <c r="L112" s="1">
        <f>IF($H112="Sí",IF($E112="Nivel 3",$F112,0), 0)</f>
        <v>0</v>
      </c>
      <c r="M112" s="1">
        <f>IF($H112="Sí",IF($E112="Nivel 4",$F112,0), 0)</f>
        <v>0</v>
      </c>
      <c r="N112" s="1">
        <f>IF($I112="Sí",IF($E112="Nivel 3",$F112,0), 0)</f>
        <v>0</v>
      </c>
      <c r="O112" s="1">
        <f>IF($I112="Sí",IF($E112="Nivel 4",$F112,0), 0)</f>
        <v>0</v>
      </c>
      <c r="P112" s="1">
        <f t="shared" si="47"/>
        <v>5</v>
      </c>
      <c r="Q112" s="1">
        <f t="shared" si="48"/>
        <v>0</v>
      </c>
      <c r="R112" s="1">
        <f t="shared" si="49"/>
        <v>0</v>
      </c>
      <c r="S112" s="1">
        <f t="shared" si="50"/>
        <v>0</v>
      </c>
    </row>
    <row r="113" spans="1:19" ht="15.75" x14ac:dyDescent="0.25">
      <c r="A113" s="11" t="s">
        <v>344</v>
      </c>
      <c r="B113" s="38" t="s">
        <v>345</v>
      </c>
      <c r="C113" s="9"/>
      <c r="D113" s="8"/>
      <c r="E113" s="12"/>
      <c r="F113" s="12"/>
      <c r="G113" s="57"/>
      <c r="H113" s="57"/>
      <c r="I113" s="57"/>
      <c r="J113" s="57"/>
      <c r="K113" s="12"/>
      <c r="L113" s="12"/>
      <c r="M113" s="12"/>
      <c r="N113" s="12"/>
      <c r="O113" s="12"/>
      <c r="P113" s="12"/>
      <c r="Q113" s="12"/>
      <c r="R113" s="12"/>
      <c r="S113" s="12"/>
    </row>
    <row r="114" spans="1:19" ht="31.5" x14ac:dyDescent="0.25">
      <c r="A114" s="6" t="s">
        <v>344</v>
      </c>
      <c r="B114" s="6" t="s">
        <v>346</v>
      </c>
      <c r="C114" s="6" t="s">
        <v>347</v>
      </c>
      <c r="D114" s="6" t="s">
        <v>348</v>
      </c>
      <c r="E114" s="13" t="s">
        <v>32</v>
      </c>
      <c r="F114" s="13">
        <v>4</v>
      </c>
      <c r="G114" s="35"/>
      <c r="H114" s="35" t="str">
        <f t="shared" ref="H114:H130" si="67">IF($E114="Nivel 1","Sí","")</f>
        <v>Sí</v>
      </c>
      <c r="I114" s="35" t="str">
        <f t="shared" ref="I114:I130" si="68">IF($E114="Nivel 1","Sí",IF($E114="Nivel 2","Sí",""))</f>
        <v>Sí</v>
      </c>
      <c r="J114" s="35"/>
      <c r="K114" s="1">
        <f t="shared" ref="K114:K130" si="69">IF($H114="Sí",IF($E114="Nivel 2",$F114,0), 0)</f>
        <v>0</v>
      </c>
      <c r="L114" s="1">
        <f t="shared" ref="L114:L130" si="70">IF($H114="Sí",IF($E114="Nivel 3",$F114,0), 0)</f>
        <v>0</v>
      </c>
      <c r="M114" s="1">
        <f t="shared" ref="M114:M130" si="71">IF($H114="Sí",IF($E114="Nivel 4",$F114,0), 0)</f>
        <v>0</v>
      </c>
      <c r="N114" s="1">
        <f t="shared" ref="N114:N130" si="72">IF($I114="Sí",IF($E114="Nivel 3",$F114,0), 0)</f>
        <v>0</v>
      </c>
      <c r="O114" s="1">
        <f t="shared" ref="O114:O130" si="73">IF($I114="Sí",IF($E114="Nivel 4",$F114,0), 0)</f>
        <v>0</v>
      </c>
      <c r="P114" s="1">
        <f t="shared" si="47"/>
        <v>4</v>
      </c>
      <c r="Q114" s="1">
        <f t="shared" si="48"/>
        <v>0</v>
      </c>
      <c r="R114" s="1">
        <f t="shared" si="49"/>
        <v>0</v>
      </c>
      <c r="S114" s="1">
        <f t="shared" si="50"/>
        <v>0</v>
      </c>
    </row>
    <row r="115" spans="1:19" ht="47.25" x14ac:dyDescent="0.25">
      <c r="A115" s="6" t="s">
        <v>344</v>
      </c>
      <c r="B115" s="6" t="s">
        <v>349</v>
      </c>
      <c r="C115" s="6" t="s">
        <v>350</v>
      </c>
      <c r="D115" s="6" t="s">
        <v>351</v>
      </c>
      <c r="E115" s="13" t="s">
        <v>32</v>
      </c>
      <c r="F115" s="13">
        <v>3</v>
      </c>
      <c r="G115" s="35"/>
      <c r="H115" s="35" t="str">
        <f t="shared" si="67"/>
        <v>Sí</v>
      </c>
      <c r="I115" s="35" t="str">
        <f t="shared" si="68"/>
        <v>Sí</v>
      </c>
      <c r="J115" s="35"/>
      <c r="K115" s="1">
        <f t="shared" si="69"/>
        <v>0</v>
      </c>
      <c r="L115" s="1">
        <f t="shared" si="70"/>
        <v>0</v>
      </c>
      <c r="M115" s="1">
        <f t="shared" si="71"/>
        <v>0</v>
      </c>
      <c r="N115" s="1">
        <f t="shared" si="72"/>
        <v>0</v>
      </c>
      <c r="O115" s="1">
        <f t="shared" si="73"/>
        <v>0</v>
      </c>
      <c r="P115" s="1">
        <f t="shared" si="47"/>
        <v>3</v>
      </c>
      <c r="Q115" s="1">
        <f t="shared" si="48"/>
        <v>0</v>
      </c>
      <c r="R115" s="1">
        <f t="shared" si="49"/>
        <v>0</v>
      </c>
      <c r="S115" s="1">
        <f t="shared" si="50"/>
        <v>0</v>
      </c>
    </row>
    <row r="116" spans="1:19" ht="47.25" x14ac:dyDescent="0.25">
      <c r="A116" s="6" t="s">
        <v>344</v>
      </c>
      <c r="B116" s="6" t="s">
        <v>352</v>
      </c>
      <c r="C116" s="6" t="s">
        <v>353</v>
      </c>
      <c r="D116" s="6" t="s">
        <v>354</v>
      </c>
      <c r="E116" s="13" t="s">
        <v>32</v>
      </c>
      <c r="F116" s="13">
        <v>4</v>
      </c>
      <c r="G116" s="35"/>
      <c r="H116" s="35" t="str">
        <f t="shared" si="67"/>
        <v>Sí</v>
      </c>
      <c r="I116" s="35" t="str">
        <f t="shared" si="68"/>
        <v>Sí</v>
      </c>
      <c r="J116" s="35"/>
      <c r="K116" s="1">
        <f t="shared" si="69"/>
        <v>0</v>
      </c>
      <c r="L116" s="1">
        <f t="shared" si="70"/>
        <v>0</v>
      </c>
      <c r="M116" s="1">
        <f t="shared" si="71"/>
        <v>0</v>
      </c>
      <c r="N116" s="1">
        <f t="shared" si="72"/>
        <v>0</v>
      </c>
      <c r="O116" s="1">
        <f t="shared" si="73"/>
        <v>0</v>
      </c>
      <c r="P116" s="1">
        <f t="shared" si="47"/>
        <v>4</v>
      </c>
      <c r="Q116" s="1">
        <f t="shared" si="48"/>
        <v>0</v>
      </c>
      <c r="R116" s="1">
        <f t="shared" si="49"/>
        <v>0</v>
      </c>
      <c r="S116" s="1">
        <f t="shared" si="50"/>
        <v>0</v>
      </c>
    </row>
    <row r="117" spans="1:19" ht="47.25" x14ac:dyDescent="0.25">
      <c r="A117" s="6" t="s">
        <v>344</v>
      </c>
      <c r="B117" s="6" t="s">
        <v>355</v>
      </c>
      <c r="C117" s="6" t="s">
        <v>356</v>
      </c>
      <c r="D117" s="6" t="s">
        <v>357</v>
      </c>
      <c r="E117" s="13" t="s">
        <v>32</v>
      </c>
      <c r="F117" s="13">
        <v>2</v>
      </c>
      <c r="G117" s="35"/>
      <c r="H117" s="35" t="str">
        <f t="shared" si="67"/>
        <v>Sí</v>
      </c>
      <c r="I117" s="35" t="str">
        <f t="shared" si="68"/>
        <v>Sí</v>
      </c>
      <c r="J117" s="35"/>
      <c r="K117" s="1">
        <f t="shared" si="69"/>
        <v>0</v>
      </c>
      <c r="L117" s="1">
        <f t="shared" si="70"/>
        <v>0</v>
      </c>
      <c r="M117" s="1">
        <f t="shared" si="71"/>
        <v>0</v>
      </c>
      <c r="N117" s="1">
        <f t="shared" si="72"/>
        <v>0</v>
      </c>
      <c r="O117" s="1">
        <f t="shared" si="73"/>
        <v>0</v>
      </c>
      <c r="P117" s="1">
        <f t="shared" si="47"/>
        <v>2</v>
      </c>
      <c r="Q117" s="1">
        <f t="shared" si="48"/>
        <v>0</v>
      </c>
      <c r="R117" s="1">
        <f t="shared" si="49"/>
        <v>0</v>
      </c>
      <c r="S117" s="1">
        <f t="shared" si="50"/>
        <v>0</v>
      </c>
    </row>
    <row r="118" spans="1:19" ht="47.25" x14ac:dyDescent="0.25">
      <c r="A118" s="6" t="s">
        <v>344</v>
      </c>
      <c r="B118" s="6" t="s">
        <v>358</v>
      </c>
      <c r="C118" s="6" t="s">
        <v>359</v>
      </c>
      <c r="D118" s="6" t="s">
        <v>360</v>
      </c>
      <c r="E118" s="13" t="s">
        <v>32</v>
      </c>
      <c r="F118" s="13">
        <v>1</v>
      </c>
      <c r="G118" s="35"/>
      <c r="H118" s="35" t="str">
        <f t="shared" si="67"/>
        <v>Sí</v>
      </c>
      <c r="I118" s="35" t="str">
        <f t="shared" si="68"/>
        <v>Sí</v>
      </c>
      <c r="J118" s="35"/>
      <c r="K118" s="1">
        <f t="shared" si="69"/>
        <v>0</v>
      </c>
      <c r="L118" s="1">
        <f t="shared" si="70"/>
        <v>0</v>
      </c>
      <c r="M118" s="1">
        <f t="shared" si="71"/>
        <v>0</v>
      </c>
      <c r="N118" s="1">
        <f t="shared" si="72"/>
        <v>0</v>
      </c>
      <c r="O118" s="1">
        <f t="shared" si="73"/>
        <v>0</v>
      </c>
      <c r="P118" s="1">
        <f t="shared" si="47"/>
        <v>1</v>
      </c>
      <c r="Q118" s="1">
        <f t="shared" si="48"/>
        <v>0</v>
      </c>
      <c r="R118" s="1">
        <f t="shared" si="49"/>
        <v>0</v>
      </c>
      <c r="S118" s="1">
        <f t="shared" si="50"/>
        <v>0</v>
      </c>
    </row>
    <row r="119" spans="1:19" ht="31.5" x14ac:dyDescent="0.25">
      <c r="A119" s="6" t="s">
        <v>344</v>
      </c>
      <c r="B119" s="6" t="s">
        <v>361</v>
      </c>
      <c r="C119" s="6" t="s">
        <v>362</v>
      </c>
      <c r="D119" s="6" t="s">
        <v>363</v>
      </c>
      <c r="E119" s="13" t="s">
        <v>32</v>
      </c>
      <c r="F119" s="13">
        <v>3</v>
      </c>
      <c r="G119" s="35"/>
      <c r="H119" s="35" t="str">
        <f t="shared" si="67"/>
        <v>Sí</v>
      </c>
      <c r="I119" s="35" t="str">
        <f t="shared" si="68"/>
        <v>Sí</v>
      </c>
      <c r="J119" s="35"/>
      <c r="K119" s="1">
        <f t="shared" si="69"/>
        <v>0</v>
      </c>
      <c r="L119" s="1">
        <f t="shared" si="70"/>
        <v>0</v>
      </c>
      <c r="M119" s="1">
        <f t="shared" si="71"/>
        <v>0</v>
      </c>
      <c r="N119" s="1">
        <f t="shared" si="72"/>
        <v>0</v>
      </c>
      <c r="O119" s="1">
        <f t="shared" si="73"/>
        <v>0</v>
      </c>
      <c r="P119" s="1">
        <f t="shared" si="47"/>
        <v>3</v>
      </c>
      <c r="Q119" s="1">
        <f t="shared" si="48"/>
        <v>0</v>
      </c>
      <c r="R119" s="1">
        <f t="shared" si="49"/>
        <v>0</v>
      </c>
      <c r="S119" s="1">
        <f t="shared" si="50"/>
        <v>0</v>
      </c>
    </row>
    <row r="120" spans="1:19" ht="63" x14ac:dyDescent="0.25">
      <c r="A120" s="6" t="s">
        <v>344</v>
      </c>
      <c r="B120" s="6" t="s">
        <v>364</v>
      </c>
      <c r="C120" s="6" t="s">
        <v>365</v>
      </c>
      <c r="D120" s="6" t="s">
        <v>366</v>
      </c>
      <c r="E120" s="13" t="s">
        <v>32</v>
      </c>
      <c r="F120" s="13">
        <v>4</v>
      </c>
      <c r="G120" s="35"/>
      <c r="H120" s="35" t="str">
        <f t="shared" si="67"/>
        <v>Sí</v>
      </c>
      <c r="I120" s="35" t="str">
        <f t="shared" si="68"/>
        <v>Sí</v>
      </c>
      <c r="J120" s="35"/>
      <c r="K120" s="1">
        <f t="shared" si="69"/>
        <v>0</v>
      </c>
      <c r="L120" s="1">
        <f t="shared" si="70"/>
        <v>0</v>
      </c>
      <c r="M120" s="1">
        <f t="shared" si="71"/>
        <v>0</v>
      </c>
      <c r="N120" s="1">
        <f t="shared" si="72"/>
        <v>0</v>
      </c>
      <c r="O120" s="1">
        <f t="shared" si="73"/>
        <v>0</v>
      </c>
      <c r="P120" s="1">
        <f t="shared" si="47"/>
        <v>4</v>
      </c>
      <c r="Q120" s="1">
        <f t="shared" si="48"/>
        <v>0</v>
      </c>
      <c r="R120" s="1">
        <f t="shared" si="49"/>
        <v>0</v>
      </c>
      <c r="S120" s="1">
        <f t="shared" si="50"/>
        <v>0</v>
      </c>
    </row>
    <row r="121" spans="1:19" ht="63" x14ac:dyDescent="0.25">
      <c r="A121" s="6" t="s">
        <v>344</v>
      </c>
      <c r="B121" s="6" t="s">
        <v>367</v>
      </c>
      <c r="C121" s="6" t="s">
        <v>368</v>
      </c>
      <c r="D121" s="6" t="s">
        <v>369</v>
      </c>
      <c r="E121" s="13" t="s">
        <v>63</v>
      </c>
      <c r="F121" s="13">
        <v>1</v>
      </c>
      <c r="G121" s="35"/>
      <c r="H121" s="35" t="str">
        <f t="shared" si="67"/>
        <v/>
      </c>
      <c r="I121" s="35" t="str">
        <f t="shared" si="68"/>
        <v>Sí</v>
      </c>
      <c r="J121" s="35"/>
      <c r="K121" s="1">
        <f t="shared" si="69"/>
        <v>0</v>
      </c>
      <c r="L121" s="1">
        <f t="shared" si="70"/>
        <v>0</v>
      </c>
      <c r="M121" s="1">
        <f t="shared" si="71"/>
        <v>0</v>
      </c>
      <c r="N121" s="1">
        <f t="shared" si="72"/>
        <v>0</v>
      </c>
      <c r="O121" s="1">
        <f t="shared" si="73"/>
        <v>0</v>
      </c>
      <c r="P121" s="1">
        <f t="shared" si="47"/>
        <v>0</v>
      </c>
      <c r="Q121" s="1">
        <f t="shared" si="48"/>
        <v>1</v>
      </c>
      <c r="R121" s="1">
        <f t="shared" si="49"/>
        <v>0</v>
      </c>
      <c r="S121" s="1">
        <f t="shared" si="50"/>
        <v>0</v>
      </c>
    </row>
    <row r="122" spans="1:19" ht="47.25" x14ac:dyDescent="0.25">
      <c r="A122" s="6" t="s">
        <v>344</v>
      </c>
      <c r="B122" s="6" t="s">
        <v>370</v>
      </c>
      <c r="C122" s="6" t="s">
        <v>371</v>
      </c>
      <c r="D122" s="20" t="s">
        <v>372</v>
      </c>
      <c r="E122" s="13" t="s">
        <v>87</v>
      </c>
      <c r="F122" s="13">
        <v>5</v>
      </c>
      <c r="G122" s="35"/>
      <c r="H122" s="35" t="str">
        <f t="shared" si="67"/>
        <v/>
      </c>
      <c r="I122" s="35" t="str">
        <f t="shared" si="68"/>
        <v/>
      </c>
      <c r="J122" s="35"/>
      <c r="K122" s="1">
        <f t="shared" si="69"/>
        <v>0</v>
      </c>
      <c r="L122" s="1">
        <f t="shared" si="70"/>
        <v>0</v>
      </c>
      <c r="M122" s="1">
        <f t="shared" si="71"/>
        <v>0</v>
      </c>
      <c r="N122" s="1">
        <f t="shared" si="72"/>
        <v>0</v>
      </c>
      <c r="O122" s="1">
        <f t="shared" si="73"/>
        <v>0</v>
      </c>
      <c r="P122" s="1">
        <f t="shared" si="47"/>
        <v>0</v>
      </c>
      <c r="Q122" s="1">
        <f t="shared" si="48"/>
        <v>0</v>
      </c>
      <c r="R122" s="1">
        <f t="shared" si="49"/>
        <v>0</v>
      </c>
      <c r="S122" s="1">
        <f t="shared" si="50"/>
        <v>5</v>
      </c>
    </row>
    <row r="123" spans="1:19" ht="47.25" x14ac:dyDescent="0.25">
      <c r="A123" s="6" t="s">
        <v>344</v>
      </c>
      <c r="B123" s="6" t="s">
        <v>373</v>
      </c>
      <c r="C123" s="6" t="s">
        <v>374</v>
      </c>
      <c r="D123" s="6" t="s">
        <v>375</v>
      </c>
      <c r="E123" s="13" t="s">
        <v>99</v>
      </c>
      <c r="F123" s="13">
        <v>3</v>
      </c>
      <c r="G123" s="35"/>
      <c r="H123" s="35" t="str">
        <f t="shared" si="67"/>
        <v/>
      </c>
      <c r="I123" s="35" t="str">
        <f t="shared" si="68"/>
        <v/>
      </c>
      <c r="J123" s="35"/>
      <c r="K123" s="1">
        <f t="shared" si="69"/>
        <v>0</v>
      </c>
      <c r="L123" s="1">
        <f t="shared" si="70"/>
        <v>0</v>
      </c>
      <c r="M123" s="1">
        <f t="shared" si="71"/>
        <v>0</v>
      </c>
      <c r="N123" s="1">
        <f t="shared" si="72"/>
        <v>0</v>
      </c>
      <c r="O123" s="1">
        <f t="shared" si="73"/>
        <v>0</v>
      </c>
      <c r="P123" s="1">
        <f t="shared" si="47"/>
        <v>0</v>
      </c>
      <c r="Q123" s="1">
        <f t="shared" si="48"/>
        <v>0</v>
      </c>
      <c r="R123" s="1">
        <f t="shared" si="49"/>
        <v>3</v>
      </c>
      <c r="S123" s="1">
        <f t="shared" si="50"/>
        <v>0</v>
      </c>
    </row>
    <row r="124" spans="1:19" ht="31.5" x14ac:dyDescent="0.25">
      <c r="A124" s="6" t="s">
        <v>344</v>
      </c>
      <c r="B124" s="6" t="s">
        <v>376</v>
      </c>
      <c r="C124" s="6" t="s">
        <v>377</v>
      </c>
      <c r="D124" s="6" t="s">
        <v>378</v>
      </c>
      <c r="E124" s="13" t="s">
        <v>99</v>
      </c>
      <c r="F124" s="13">
        <v>4</v>
      </c>
      <c r="G124" s="35"/>
      <c r="H124" s="35" t="str">
        <f t="shared" si="67"/>
        <v/>
      </c>
      <c r="I124" s="35" t="str">
        <f t="shared" si="68"/>
        <v/>
      </c>
      <c r="J124" s="35"/>
      <c r="K124" s="1">
        <f t="shared" si="69"/>
        <v>0</v>
      </c>
      <c r="L124" s="1">
        <f t="shared" si="70"/>
        <v>0</v>
      </c>
      <c r="M124" s="1">
        <f t="shared" si="71"/>
        <v>0</v>
      </c>
      <c r="N124" s="1">
        <f t="shared" si="72"/>
        <v>0</v>
      </c>
      <c r="O124" s="1">
        <f t="shared" si="73"/>
        <v>0</v>
      </c>
      <c r="P124" s="1">
        <f t="shared" si="47"/>
        <v>0</v>
      </c>
      <c r="Q124" s="1">
        <f t="shared" si="48"/>
        <v>0</v>
      </c>
      <c r="R124" s="1">
        <f t="shared" si="49"/>
        <v>4</v>
      </c>
      <c r="S124" s="1">
        <f t="shared" si="50"/>
        <v>0</v>
      </c>
    </row>
    <row r="125" spans="1:19" ht="31.5" x14ac:dyDescent="0.25">
      <c r="A125" s="6" t="s">
        <v>344</v>
      </c>
      <c r="B125" s="6" t="s">
        <v>379</v>
      </c>
      <c r="C125" s="6" t="s">
        <v>380</v>
      </c>
      <c r="D125" s="6" t="s">
        <v>381</v>
      </c>
      <c r="E125" s="13" t="s">
        <v>63</v>
      </c>
      <c r="F125" s="13">
        <v>1</v>
      </c>
      <c r="G125" s="35"/>
      <c r="H125" s="35" t="str">
        <f t="shared" si="67"/>
        <v/>
      </c>
      <c r="I125" s="35" t="str">
        <f t="shared" si="68"/>
        <v>Sí</v>
      </c>
      <c r="J125" s="35"/>
      <c r="K125" s="1">
        <f t="shared" si="69"/>
        <v>0</v>
      </c>
      <c r="L125" s="1">
        <f t="shared" si="70"/>
        <v>0</v>
      </c>
      <c r="M125" s="1">
        <f t="shared" si="71"/>
        <v>0</v>
      </c>
      <c r="N125" s="1">
        <f t="shared" si="72"/>
        <v>0</v>
      </c>
      <c r="O125" s="1">
        <f t="shared" si="73"/>
        <v>0</v>
      </c>
      <c r="P125" s="1">
        <f t="shared" si="47"/>
        <v>0</v>
      </c>
      <c r="Q125" s="1">
        <f t="shared" si="48"/>
        <v>1</v>
      </c>
      <c r="R125" s="1">
        <f t="shared" si="49"/>
        <v>0</v>
      </c>
      <c r="S125" s="1">
        <f t="shared" si="50"/>
        <v>0</v>
      </c>
    </row>
    <row r="126" spans="1:19" ht="94.5" x14ac:dyDescent="0.25">
      <c r="A126" s="6" t="s">
        <v>344</v>
      </c>
      <c r="B126" s="6" t="s">
        <v>382</v>
      </c>
      <c r="C126" s="6" t="s">
        <v>383</v>
      </c>
      <c r="D126" s="5" t="s">
        <v>384</v>
      </c>
      <c r="E126" s="13" t="s">
        <v>99</v>
      </c>
      <c r="F126" s="13">
        <v>2</v>
      </c>
      <c r="G126" s="35"/>
      <c r="H126" s="35" t="str">
        <f t="shared" si="67"/>
        <v/>
      </c>
      <c r="I126" s="35" t="str">
        <f t="shared" si="68"/>
        <v/>
      </c>
      <c r="J126" s="35"/>
      <c r="K126" s="1">
        <f t="shared" si="69"/>
        <v>0</v>
      </c>
      <c r="L126" s="1">
        <f t="shared" si="70"/>
        <v>0</v>
      </c>
      <c r="M126" s="1">
        <f t="shared" si="71"/>
        <v>0</v>
      </c>
      <c r="N126" s="1">
        <f t="shared" si="72"/>
        <v>0</v>
      </c>
      <c r="O126" s="1">
        <f t="shared" si="73"/>
        <v>0</v>
      </c>
      <c r="P126" s="1">
        <f t="shared" si="47"/>
        <v>0</v>
      </c>
      <c r="Q126" s="1">
        <f t="shared" si="48"/>
        <v>0</v>
      </c>
      <c r="R126" s="1">
        <f t="shared" si="49"/>
        <v>2</v>
      </c>
      <c r="S126" s="1">
        <f t="shared" si="50"/>
        <v>0</v>
      </c>
    </row>
    <row r="127" spans="1:19" ht="47.25" x14ac:dyDescent="0.25">
      <c r="A127" s="6" t="s">
        <v>344</v>
      </c>
      <c r="B127" s="6" t="s">
        <v>385</v>
      </c>
      <c r="C127" s="6" t="s">
        <v>386</v>
      </c>
      <c r="D127" s="5" t="s">
        <v>387</v>
      </c>
      <c r="E127" s="13" t="s">
        <v>99</v>
      </c>
      <c r="F127" s="13">
        <v>2</v>
      </c>
      <c r="G127" s="35"/>
      <c r="H127" s="35" t="str">
        <f t="shared" si="67"/>
        <v/>
      </c>
      <c r="I127" s="35" t="str">
        <f t="shared" si="68"/>
        <v/>
      </c>
      <c r="J127" s="35"/>
      <c r="K127" s="1">
        <f t="shared" si="69"/>
        <v>0</v>
      </c>
      <c r="L127" s="1">
        <f t="shared" si="70"/>
        <v>0</v>
      </c>
      <c r="M127" s="1">
        <f t="shared" si="71"/>
        <v>0</v>
      </c>
      <c r="N127" s="1">
        <f t="shared" si="72"/>
        <v>0</v>
      </c>
      <c r="O127" s="1">
        <f t="shared" si="73"/>
        <v>0</v>
      </c>
      <c r="P127" s="1">
        <f t="shared" si="47"/>
        <v>0</v>
      </c>
      <c r="Q127" s="1">
        <f t="shared" si="48"/>
        <v>0</v>
      </c>
      <c r="R127" s="1">
        <f t="shared" si="49"/>
        <v>2</v>
      </c>
      <c r="S127" s="1">
        <f t="shared" si="50"/>
        <v>0</v>
      </c>
    </row>
    <row r="128" spans="1:19" ht="31.5" x14ac:dyDescent="0.25">
      <c r="A128" s="6" t="s">
        <v>344</v>
      </c>
      <c r="B128" s="6" t="s">
        <v>388</v>
      </c>
      <c r="C128" s="6" t="s">
        <v>389</v>
      </c>
      <c r="D128" s="5" t="s">
        <v>390</v>
      </c>
      <c r="E128" s="13" t="s">
        <v>63</v>
      </c>
      <c r="F128" s="13">
        <v>2</v>
      </c>
      <c r="G128" s="35"/>
      <c r="H128" s="35" t="str">
        <f t="shared" si="67"/>
        <v/>
      </c>
      <c r="I128" s="35" t="str">
        <f t="shared" si="68"/>
        <v>Sí</v>
      </c>
      <c r="J128" s="35"/>
      <c r="K128" s="1">
        <f t="shared" si="69"/>
        <v>0</v>
      </c>
      <c r="L128" s="1">
        <f t="shared" si="70"/>
        <v>0</v>
      </c>
      <c r="M128" s="1">
        <f t="shared" si="71"/>
        <v>0</v>
      </c>
      <c r="N128" s="1">
        <f t="shared" si="72"/>
        <v>0</v>
      </c>
      <c r="O128" s="1">
        <f t="shared" si="73"/>
        <v>0</v>
      </c>
      <c r="P128" s="1">
        <f t="shared" si="47"/>
        <v>0</v>
      </c>
      <c r="Q128" s="1">
        <f t="shared" si="48"/>
        <v>2</v>
      </c>
      <c r="R128" s="1">
        <f t="shared" si="49"/>
        <v>0</v>
      </c>
      <c r="S128" s="1">
        <f t="shared" si="50"/>
        <v>0</v>
      </c>
    </row>
    <row r="129" spans="1:19" ht="31.5" x14ac:dyDescent="0.25">
      <c r="A129" s="6" t="s">
        <v>344</v>
      </c>
      <c r="B129" s="6" t="s">
        <v>391</v>
      </c>
      <c r="C129" s="6" t="s">
        <v>392</v>
      </c>
      <c r="D129" s="5" t="s">
        <v>393</v>
      </c>
      <c r="E129" s="13" t="s">
        <v>63</v>
      </c>
      <c r="F129" s="13">
        <v>3</v>
      </c>
      <c r="G129" s="35"/>
      <c r="H129" s="35" t="str">
        <f t="shared" si="67"/>
        <v/>
      </c>
      <c r="I129" s="35" t="str">
        <f t="shared" si="68"/>
        <v>Sí</v>
      </c>
      <c r="J129" s="35"/>
      <c r="K129" s="1">
        <f t="shared" si="69"/>
        <v>0</v>
      </c>
      <c r="L129" s="1">
        <f t="shared" si="70"/>
        <v>0</v>
      </c>
      <c r="M129" s="1">
        <f t="shared" si="71"/>
        <v>0</v>
      </c>
      <c r="N129" s="1">
        <f t="shared" si="72"/>
        <v>0</v>
      </c>
      <c r="O129" s="1">
        <f t="shared" si="73"/>
        <v>0</v>
      </c>
      <c r="P129" s="1">
        <f t="shared" si="47"/>
        <v>0</v>
      </c>
      <c r="Q129" s="1">
        <f t="shared" si="48"/>
        <v>3</v>
      </c>
      <c r="R129" s="1">
        <f t="shared" si="49"/>
        <v>0</v>
      </c>
      <c r="S129" s="1">
        <f t="shared" si="50"/>
        <v>0</v>
      </c>
    </row>
    <row r="130" spans="1:19" ht="47.25" x14ac:dyDescent="0.25">
      <c r="A130" s="6" t="s">
        <v>344</v>
      </c>
      <c r="B130" s="6" t="s">
        <v>394</v>
      </c>
      <c r="C130" s="6" t="s">
        <v>395</v>
      </c>
      <c r="D130" s="5" t="s">
        <v>396</v>
      </c>
      <c r="E130" s="13" t="s">
        <v>32</v>
      </c>
      <c r="F130" s="13">
        <v>5</v>
      </c>
      <c r="G130" s="35"/>
      <c r="H130" s="35" t="str">
        <f t="shared" si="67"/>
        <v>Sí</v>
      </c>
      <c r="I130" s="35" t="str">
        <f t="shared" si="68"/>
        <v>Sí</v>
      </c>
      <c r="J130" s="35"/>
      <c r="K130" s="1">
        <f t="shared" si="69"/>
        <v>0</v>
      </c>
      <c r="L130" s="1">
        <f t="shared" si="70"/>
        <v>0</v>
      </c>
      <c r="M130" s="1">
        <f t="shared" si="71"/>
        <v>0</v>
      </c>
      <c r="N130" s="1">
        <f t="shared" si="72"/>
        <v>0</v>
      </c>
      <c r="O130" s="1">
        <f t="shared" si="73"/>
        <v>0</v>
      </c>
      <c r="P130" s="1">
        <f t="shared" si="47"/>
        <v>5</v>
      </c>
      <c r="Q130" s="1">
        <f t="shared" si="48"/>
        <v>0</v>
      </c>
      <c r="R130" s="1">
        <f t="shared" si="49"/>
        <v>0</v>
      </c>
      <c r="S130" s="1">
        <f t="shared" si="50"/>
        <v>0</v>
      </c>
    </row>
    <row r="131" spans="1:19" ht="15.75" x14ac:dyDescent="0.25">
      <c r="A131" s="11" t="s">
        <v>407</v>
      </c>
      <c r="B131" s="44" t="s">
        <v>406</v>
      </c>
      <c r="C131" s="45"/>
      <c r="D131" s="8"/>
      <c r="E131" s="12"/>
      <c r="F131" s="12"/>
      <c r="G131" s="57"/>
      <c r="H131" s="57"/>
      <c r="I131" s="57"/>
      <c r="J131" s="57"/>
      <c r="K131" s="12"/>
      <c r="L131" s="12"/>
      <c r="M131" s="12"/>
      <c r="N131" s="12"/>
      <c r="O131" s="12"/>
      <c r="P131" s="12"/>
      <c r="Q131" s="12"/>
      <c r="R131" s="12"/>
      <c r="S131" s="12"/>
    </row>
    <row r="132" spans="1:19" s="50" customFormat="1" ht="47.25" x14ac:dyDescent="0.25">
      <c r="A132" s="46" t="s">
        <v>407</v>
      </c>
      <c r="B132" s="46" t="s">
        <v>408</v>
      </c>
      <c r="C132" s="46" t="s">
        <v>410</v>
      </c>
      <c r="D132" s="51" t="s">
        <v>411</v>
      </c>
      <c r="E132" s="1" t="s">
        <v>32</v>
      </c>
      <c r="F132" s="1">
        <v>5</v>
      </c>
      <c r="G132" s="35"/>
      <c r="H132" s="35" t="str">
        <f t="shared" ref="H132:H155" si="74">IF($E132="Nivel 1","Sí","")</f>
        <v>Sí</v>
      </c>
      <c r="I132" s="35" t="str">
        <f t="shared" ref="I132:I155" si="75">IF($E132="Nivel 1","Sí",IF($E132="Nivel 2","Sí",""))</f>
        <v>Sí</v>
      </c>
      <c r="J132" s="35"/>
      <c r="K132" s="1">
        <f>IF($H132="Sí",IF($E132="Nivel 2",$F132,0), 0)</f>
        <v>0</v>
      </c>
      <c r="L132" s="1">
        <f>IF($H132="Sí",IF($E132="Nivel 3",$F132,0), 0)</f>
        <v>0</v>
      </c>
      <c r="M132" s="1">
        <f>IF($H132="Sí",IF($E132="Nivel 4",$F132,0), 0)</f>
        <v>0</v>
      </c>
      <c r="N132" s="1">
        <f>IF($I132="Sí",IF($E132="Nivel 3",$F132,0), 0)</f>
        <v>0</v>
      </c>
      <c r="O132" s="1">
        <f>IF($I132="Sí",IF($E132="Nivel 4",$F132,0), 0)</f>
        <v>0</v>
      </c>
      <c r="P132" s="1">
        <f>IF($E132="Nivel 1",$F132,0)</f>
        <v>5</v>
      </c>
      <c r="Q132" s="1">
        <f>IF($E132="Nivel 2",$F132,0)</f>
        <v>0</v>
      </c>
      <c r="R132" s="1">
        <f>IF($E132="Nivel 3",$F132,0)</f>
        <v>0</v>
      </c>
      <c r="S132" s="1">
        <f>IF($E132="Nivel 4",$F132,0)</f>
        <v>0</v>
      </c>
    </row>
    <row r="133" spans="1:19" ht="71.45" customHeight="1" x14ac:dyDescent="0.25">
      <c r="A133" s="46" t="s">
        <v>407</v>
      </c>
      <c r="B133" s="46" t="s">
        <v>409</v>
      </c>
      <c r="C133" s="46" t="s">
        <v>410</v>
      </c>
      <c r="D133" s="46" t="s">
        <v>413</v>
      </c>
      <c r="E133" s="1" t="s">
        <v>32</v>
      </c>
      <c r="F133" s="1">
        <v>5</v>
      </c>
      <c r="G133" s="35"/>
      <c r="H133" s="35" t="str">
        <f t="shared" si="74"/>
        <v>Sí</v>
      </c>
      <c r="I133" s="35" t="str">
        <f t="shared" si="75"/>
        <v>Sí</v>
      </c>
      <c r="J133" s="35"/>
      <c r="K133" s="1">
        <f>IF($H133="Sí",IF($E133="Nivel 2",$F133,0), 0)</f>
        <v>0</v>
      </c>
      <c r="L133" s="1">
        <f>IF($H133="Sí",IF($E133="Nivel 3",$F133,0), 0)</f>
        <v>0</v>
      </c>
      <c r="M133" s="1">
        <f>IF($H133="Sí",IF($E133="Nivel 4",$F133,0), 0)</f>
        <v>0</v>
      </c>
      <c r="N133" s="1">
        <f>IF($I133="Sí",IF($E133="Nivel 3",$F133,0), 0)</f>
        <v>0</v>
      </c>
      <c r="O133" s="1">
        <f>IF($I133="Sí",IF($E133="Nivel 4",$F133,0), 0)</f>
        <v>0</v>
      </c>
      <c r="P133" s="1">
        <f>IF($E133="Nivel 1",$F133,0)</f>
        <v>5</v>
      </c>
      <c r="Q133" s="1">
        <f>IF($E133="Nivel 2",$F133,0)</f>
        <v>0</v>
      </c>
      <c r="R133" s="1">
        <f>IF($E133="Nivel 3",$F133,0)</f>
        <v>0</v>
      </c>
      <c r="S133" s="1">
        <f>IF($E133="Nivel 4",$F133,0)</f>
        <v>0</v>
      </c>
    </row>
    <row r="134" spans="1:19" s="50" customFormat="1" ht="52.15" customHeight="1" x14ac:dyDescent="0.25">
      <c r="A134" s="46" t="s">
        <v>407</v>
      </c>
      <c r="B134" s="46" t="s">
        <v>439</v>
      </c>
      <c r="C134" s="46" t="s">
        <v>410</v>
      </c>
      <c r="D134" s="51" t="s">
        <v>412</v>
      </c>
      <c r="E134" s="1" t="s">
        <v>32</v>
      </c>
      <c r="F134" s="1">
        <v>5</v>
      </c>
      <c r="G134" s="35"/>
      <c r="H134" s="35" t="str">
        <f t="shared" si="74"/>
        <v>Sí</v>
      </c>
      <c r="I134" s="35" t="str">
        <f t="shared" si="75"/>
        <v>Sí</v>
      </c>
      <c r="J134" s="35"/>
      <c r="K134" s="1">
        <f>IF($H134="Sí",IF($E134="Nivel 2",$F134,0), 0)</f>
        <v>0</v>
      </c>
      <c r="L134" s="1">
        <f>IF($H134="Sí",IF($E134="Nivel 3",$F134,0), 0)</f>
        <v>0</v>
      </c>
      <c r="M134" s="1">
        <f>IF($H134="Sí",IF($E134="Nivel 4",$F134,0), 0)</f>
        <v>0</v>
      </c>
      <c r="N134" s="1">
        <f>IF($I134="Sí",IF($E134="Nivel 3",$F134,0), 0)</f>
        <v>0</v>
      </c>
      <c r="O134" s="1">
        <f>IF($I134="Sí",IF($E134="Nivel 4",$F134,0), 0)</f>
        <v>0</v>
      </c>
      <c r="P134" s="1">
        <f>IF($E134="Nivel 1",$F134,0)</f>
        <v>5</v>
      </c>
      <c r="Q134" s="1">
        <f>IF($E134="Nivel 2",$F134,0)</f>
        <v>0</v>
      </c>
      <c r="R134" s="1">
        <f>IF($E134="Nivel 3",$F134,0)</f>
        <v>0</v>
      </c>
      <c r="S134" s="1">
        <f>IF($E134="Nivel 4",$F134,0)</f>
        <v>0</v>
      </c>
    </row>
    <row r="135" spans="1:19" ht="116.45" customHeight="1" x14ac:dyDescent="0.25">
      <c r="A135" s="46" t="s">
        <v>407</v>
      </c>
      <c r="B135" s="46" t="s">
        <v>440</v>
      </c>
      <c r="C135" s="46" t="s">
        <v>410</v>
      </c>
      <c r="D135" s="46" t="s">
        <v>432</v>
      </c>
      <c r="E135" s="1" t="s">
        <v>32</v>
      </c>
      <c r="F135" s="1">
        <v>5</v>
      </c>
      <c r="G135" s="35"/>
      <c r="H135" s="35" t="str">
        <f t="shared" si="74"/>
        <v>Sí</v>
      </c>
      <c r="I135" s="35" t="str">
        <f t="shared" si="75"/>
        <v>Sí</v>
      </c>
      <c r="J135" s="35"/>
      <c r="K135" s="1">
        <f>IF($H135="Sí",IF($E135="Nivel 2",$F135,0), 0)</f>
        <v>0</v>
      </c>
      <c r="L135" s="1">
        <f>IF($H135="Sí",IF($E135="Nivel 3",$F135,0), 0)</f>
        <v>0</v>
      </c>
      <c r="M135" s="1">
        <f>IF($H135="Sí",IF($E135="Nivel 4",$F135,0), 0)</f>
        <v>0</v>
      </c>
      <c r="N135" s="1">
        <f>IF($I135="Sí",IF($E135="Nivel 3",$F135,0), 0)</f>
        <v>0</v>
      </c>
      <c r="O135" s="1">
        <f>IF($I135="Sí",IF($E135="Nivel 4",$F135,0), 0)</f>
        <v>0</v>
      </c>
      <c r="P135" s="1">
        <f>IF($E135="Nivel 1",$F135,0)</f>
        <v>5</v>
      </c>
      <c r="Q135" s="1">
        <f>IF($E135="Nivel 2",$F135,0)</f>
        <v>0</v>
      </c>
      <c r="R135" s="1">
        <f>IF($E135="Nivel 3",$F135,0)</f>
        <v>0</v>
      </c>
      <c r="S135" s="1">
        <f>IF($E135="Nivel 4",$F135,0)</f>
        <v>0</v>
      </c>
    </row>
    <row r="136" spans="1:19" s="50" customFormat="1" ht="85.9" customHeight="1" x14ac:dyDescent="0.25">
      <c r="A136" s="46" t="s">
        <v>407</v>
      </c>
      <c r="B136" s="46" t="s">
        <v>441</v>
      </c>
      <c r="C136" s="46" t="s">
        <v>410</v>
      </c>
      <c r="D136" s="51" t="s">
        <v>414</v>
      </c>
      <c r="E136" s="1" t="s">
        <v>32</v>
      </c>
      <c r="F136" s="1">
        <v>5</v>
      </c>
      <c r="G136" s="35"/>
      <c r="H136" s="35" t="str">
        <f t="shared" si="74"/>
        <v>Sí</v>
      </c>
      <c r="I136" s="35" t="str">
        <f t="shared" si="75"/>
        <v>Sí</v>
      </c>
      <c r="J136" s="35"/>
      <c r="K136" s="1">
        <f>IF($H136="Sí",IF($E136="Nivel 2",$F136,0), 0)</f>
        <v>0</v>
      </c>
      <c r="L136" s="1">
        <f>IF($H136="Sí",IF($E136="Nivel 3",$F136,0), 0)</f>
        <v>0</v>
      </c>
      <c r="M136" s="1">
        <f>IF($H136="Sí",IF($E136="Nivel 4",$F136,0), 0)</f>
        <v>0</v>
      </c>
      <c r="N136" s="1">
        <f>IF($I136="Sí",IF($E136="Nivel 3",$F136,0), 0)</f>
        <v>0</v>
      </c>
      <c r="O136" s="1">
        <f>IF($I136="Sí",IF($E136="Nivel 4",$F136,0), 0)</f>
        <v>0</v>
      </c>
      <c r="P136" s="1">
        <f>IF($E136="Nivel 1",$F136,0)</f>
        <v>5</v>
      </c>
      <c r="Q136" s="1">
        <f>IF($E136="Nivel 2",$F136,0)</f>
        <v>0</v>
      </c>
      <c r="R136" s="1">
        <f>IF($E136="Nivel 3",$F136,0)</f>
        <v>0</v>
      </c>
      <c r="S136" s="1">
        <f>IF($E136="Nivel 4",$F136,0)</f>
        <v>0</v>
      </c>
    </row>
    <row r="137" spans="1:19" s="50" customFormat="1" ht="70.5" customHeight="1" x14ac:dyDescent="0.25">
      <c r="A137" s="46" t="s">
        <v>407</v>
      </c>
      <c r="B137" s="46" t="s">
        <v>442</v>
      </c>
      <c r="C137" s="46" t="s">
        <v>410</v>
      </c>
      <c r="D137" s="51" t="s">
        <v>415</v>
      </c>
      <c r="E137" s="1" t="s">
        <v>32</v>
      </c>
      <c r="F137" s="1">
        <v>5</v>
      </c>
      <c r="G137" s="35"/>
      <c r="H137" s="35" t="str">
        <f t="shared" si="74"/>
        <v>Sí</v>
      </c>
      <c r="I137" s="35" t="str">
        <f t="shared" si="75"/>
        <v>Sí</v>
      </c>
      <c r="J137" s="35"/>
      <c r="K137" s="1">
        <f t="shared" ref="K137:K155" si="76">IF($H137="Sí",IF($E137="Nivel 2",$F137,0), 0)</f>
        <v>0</v>
      </c>
      <c r="L137" s="1">
        <f t="shared" ref="L137:L155" si="77">IF($H137="Sí",IF($E137="Nivel 3",$F137,0), 0)</f>
        <v>0</v>
      </c>
      <c r="M137" s="1">
        <f t="shared" ref="M137:M155" si="78">IF($H137="Sí",IF($E137="Nivel 4",$F137,0), 0)</f>
        <v>0</v>
      </c>
      <c r="N137" s="1">
        <f t="shared" ref="N137:N155" si="79">IF($I137="Sí",IF($E137="Nivel 3",$F137,0), 0)</f>
        <v>0</v>
      </c>
      <c r="O137" s="1">
        <f t="shared" ref="O137:O155" si="80">IF($I137="Sí",IF($E137="Nivel 4",$F137,0), 0)</f>
        <v>0</v>
      </c>
      <c r="P137" s="1">
        <f t="shared" ref="P137:P155" si="81">IF($E137="Nivel 1",$F137,0)</f>
        <v>5</v>
      </c>
      <c r="Q137" s="1">
        <f t="shared" ref="Q137:Q155" si="82">IF($E137="Nivel 2",$F137,0)</f>
        <v>0</v>
      </c>
      <c r="R137" s="1">
        <f t="shared" ref="R137:R155" si="83">IF($E137="Nivel 3",$F137,0)</f>
        <v>0</v>
      </c>
      <c r="S137" s="1">
        <f t="shared" ref="S137:S155" si="84">IF($E137="Nivel 4",$F137,0)</f>
        <v>0</v>
      </c>
    </row>
    <row r="138" spans="1:19" s="50" customFormat="1" ht="24" customHeight="1" x14ac:dyDescent="0.25">
      <c r="A138" s="46" t="s">
        <v>407</v>
      </c>
      <c r="B138" s="46" t="s">
        <v>443</v>
      </c>
      <c r="C138" s="46" t="s">
        <v>418</v>
      </c>
      <c r="D138" s="51" t="s">
        <v>416</v>
      </c>
      <c r="E138" s="1" t="s">
        <v>32</v>
      </c>
      <c r="F138" s="1">
        <v>5</v>
      </c>
      <c r="G138" s="35"/>
      <c r="H138" s="35" t="str">
        <f t="shared" si="74"/>
        <v>Sí</v>
      </c>
      <c r="I138" s="35" t="str">
        <f t="shared" si="75"/>
        <v>Sí</v>
      </c>
      <c r="J138" s="35"/>
      <c r="K138" s="1">
        <f t="shared" si="76"/>
        <v>0</v>
      </c>
      <c r="L138" s="1">
        <f t="shared" si="77"/>
        <v>0</v>
      </c>
      <c r="M138" s="1">
        <f t="shared" si="78"/>
        <v>0</v>
      </c>
      <c r="N138" s="1">
        <f t="shared" si="79"/>
        <v>0</v>
      </c>
      <c r="O138" s="1">
        <f t="shared" si="80"/>
        <v>0</v>
      </c>
      <c r="P138" s="1">
        <f t="shared" si="81"/>
        <v>5</v>
      </c>
      <c r="Q138" s="1">
        <f t="shared" si="82"/>
        <v>0</v>
      </c>
      <c r="R138" s="1">
        <f t="shared" si="83"/>
        <v>0</v>
      </c>
      <c r="S138" s="1">
        <f t="shared" si="84"/>
        <v>0</v>
      </c>
    </row>
    <row r="139" spans="1:19" s="50" customFormat="1" ht="51.75" customHeight="1" x14ac:dyDescent="0.25">
      <c r="A139" s="46" t="s">
        <v>407</v>
      </c>
      <c r="B139" s="46" t="s">
        <v>444</v>
      </c>
      <c r="C139" s="46" t="s">
        <v>418</v>
      </c>
      <c r="D139" s="51" t="s">
        <v>417</v>
      </c>
      <c r="E139" s="1" t="s">
        <v>32</v>
      </c>
      <c r="F139" s="1">
        <v>5</v>
      </c>
      <c r="G139" s="35"/>
      <c r="H139" s="35" t="str">
        <f t="shared" si="74"/>
        <v>Sí</v>
      </c>
      <c r="I139" s="35" t="str">
        <f t="shared" si="75"/>
        <v>Sí</v>
      </c>
      <c r="J139" s="35"/>
      <c r="K139" s="1">
        <f t="shared" si="76"/>
        <v>0</v>
      </c>
      <c r="L139" s="1">
        <f t="shared" si="77"/>
        <v>0</v>
      </c>
      <c r="M139" s="1">
        <f t="shared" si="78"/>
        <v>0</v>
      </c>
      <c r="N139" s="1">
        <f t="shared" si="79"/>
        <v>0</v>
      </c>
      <c r="O139" s="1">
        <f t="shared" si="80"/>
        <v>0</v>
      </c>
      <c r="P139" s="1">
        <f t="shared" si="81"/>
        <v>5</v>
      </c>
      <c r="Q139" s="1">
        <f t="shared" si="82"/>
        <v>0</v>
      </c>
      <c r="R139" s="1">
        <f t="shared" si="83"/>
        <v>0</v>
      </c>
      <c r="S139" s="1">
        <f t="shared" si="84"/>
        <v>0</v>
      </c>
    </row>
    <row r="140" spans="1:19" s="50" customFormat="1" ht="94.5" x14ac:dyDescent="0.25">
      <c r="A140" s="46" t="s">
        <v>407</v>
      </c>
      <c r="B140" s="46" t="s">
        <v>445</v>
      </c>
      <c r="C140" s="46" t="s">
        <v>418</v>
      </c>
      <c r="D140" s="51" t="s">
        <v>433</v>
      </c>
      <c r="E140" s="1" t="s">
        <v>32</v>
      </c>
      <c r="F140" s="1">
        <v>5</v>
      </c>
      <c r="G140" s="35"/>
      <c r="H140" s="35" t="str">
        <f t="shared" si="74"/>
        <v>Sí</v>
      </c>
      <c r="I140" s="35" t="str">
        <f t="shared" si="75"/>
        <v>Sí</v>
      </c>
      <c r="J140" s="35"/>
      <c r="K140" s="1">
        <f t="shared" si="76"/>
        <v>0</v>
      </c>
      <c r="L140" s="1">
        <f t="shared" si="77"/>
        <v>0</v>
      </c>
      <c r="M140" s="1">
        <f t="shared" si="78"/>
        <v>0</v>
      </c>
      <c r="N140" s="1">
        <f t="shared" si="79"/>
        <v>0</v>
      </c>
      <c r="O140" s="1">
        <f t="shared" si="80"/>
        <v>0</v>
      </c>
      <c r="P140" s="1">
        <f t="shared" si="81"/>
        <v>5</v>
      </c>
      <c r="Q140" s="1">
        <f t="shared" si="82"/>
        <v>0</v>
      </c>
      <c r="R140" s="1">
        <f t="shared" si="83"/>
        <v>0</v>
      </c>
      <c r="S140" s="1">
        <f t="shared" si="84"/>
        <v>0</v>
      </c>
    </row>
    <row r="141" spans="1:19" s="50" customFormat="1" ht="63" x14ac:dyDescent="0.25">
      <c r="A141" s="46" t="s">
        <v>407</v>
      </c>
      <c r="B141" s="46" t="s">
        <v>446</v>
      </c>
      <c r="C141" s="46" t="s">
        <v>418</v>
      </c>
      <c r="D141" s="51" t="s">
        <v>421</v>
      </c>
      <c r="E141" s="1" t="s">
        <v>32</v>
      </c>
      <c r="F141" s="1">
        <v>5</v>
      </c>
      <c r="G141" s="35"/>
      <c r="H141" s="35" t="str">
        <f t="shared" si="74"/>
        <v>Sí</v>
      </c>
      <c r="I141" s="35" t="str">
        <f t="shared" si="75"/>
        <v>Sí</v>
      </c>
      <c r="J141" s="35"/>
      <c r="K141" s="1">
        <f t="shared" si="76"/>
        <v>0</v>
      </c>
      <c r="L141" s="1">
        <f t="shared" si="77"/>
        <v>0</v>
      </c>
      <c r="M141" s="1">
        <f t="shared" si="78"/>
        <v>0</v>
      </c>
      <c r="N141" s="1">
        <f t="shared" si="79"/>
        <v>0</v>
      </c>
      <c r="O141" s="1">
        <f t="shared" si="80"/>
        <v>0</v>
      </c>
      <c r="P141" s="1">
        <f t="shared" si="81"/>
        <v>5</v>
      </c>
      <c r="Q141" s="1">
        <f t="shared" si="82"/>
        <v>0</v>
      </c>
      <c r="R141" s="1">
        <f t="shared" si="83"/>
        <v>0</v>
      </c>
      <c r="S141" s="1">
        <f t="shared" si="84"/>
        <v>0</v>
      </c>
    </row>
    <row r="142" spans="1:19" s="50" customFormat="1" ht="126" x14ac:dyDescent="0.25">
      <c r="A142" s="46" t="s">
        <v>407</v>
      </c>
      <c r="B142" s="46" t="s">
        <v>447</v>
      </c>
      <c r="C142" s="46" t="s">
        <v>418</v>
      </c>
      <c r="D142" s="51" t="s">
        <v>423</v>
      </c>
      <c r="E142" s="1" t="s">
        <v>32</v>
      </c>
      <c r="F142" s="1">
        <v>5</v>
      </c>
      <c r="G142" s="35"/>
      <c r="H142" s="35" t="str">
        <f t="shared" si="74"/>
        <v>Sí</v>
      </c>
      <c r="I142" s="35" t="str">
        <f t="shared" si="75"/>
        <v>Sí</v>
      </c>
      <c r="J142" s="35"/>
      <c r="K142" s="1">
        <f t="shared" si="76"/>
        <v>0</v>
      </c>
      <c r="L142" s="1">
        <f t="shared" si="77"/>
        <v>0</v>
      </c>
      <c r="M142" s="1">
        <f t="shared" si="78"/>
        <v>0</v>
      </c>
      <c r="N142" s="1">
        <f t="shared" si="79"/>
        <v>0</v>
      </c>
      <c r="O142" s="1">
        <f t="shared" si="80"/>
        <v>0</v>
      </c>
      <c r="P142" s="1">
        <f t="shared" si="81"/>
        <v>5</v>
      </c>
      <c r="Q142" s="1">
        <f t="shared" si="82"/>
        <v>0</v>
      </c>
      <c r="R142" s="1">
        <f t="shared" si="83"/>
        <v>0</v>
      </c>
      <c r="S142" s="1">
        <f t="shared" si="84"/>
        <v>0</v>
      </c>
    </row>
    <row r="143" spans="1:19" s="50" customFormat="1" ht="63" x14ac:dyDescent="0.25">
      <c r="A143" s="46" t="s">
        <v>407</v>
      </c>
      <c r="B143" s="46" t="s">
        <v>448</v>
      </c>
      <c r="C143" s="46" t="s">
        <v>419</v>
      </c>
      <c r="D143" s="51" t="s">
        <v>420</v>
      </c>
      <c r="E143" s="1" t="s">
        <v>32</v>
      </c>
      <c r="F143" s="1">
        <v>5</v>
      </c>
      <c r="G143" s="35"/>
      <c r="H143" s="35" t="str">
        <f t="shared" si="74"/>
        <v>Sí</v>
      </c>
      <c r="I143" s="35" t="str">
        <f t="shared" si="75"/>
        <v>Sí</v>
      </c>
      <c r="J143" s="35"/>
      <c r="K143" s="1">
        <f t="shared" si="76"/>
        <v>0</v>
      </c>
      <c r="L143" s="1">
        <f t="shared" si="77"/>
        <v>0</v>
      </c>
      <c r="M143" s="1">
        <f t="shared" si="78"/>
        <v>0</v>
      </c>
      <c r="N143" s="1">
        <f t="shared" si="79"/>
        <v>0</v>
      </c>
      <c r="O143" s="1">
        <f t="shared" si="80"/>
        <v>0</v>
      </c>
      <c r="P143" s="1">
        <f t="shared" si="81"/>
        <v>5</v>
      </c>
      <c r="Q143" s="1">
        <f t="shared" si="82"/>
        <v>0</v>
      </c>
      <c r="R143" s="1">
        <f t="shared" si="83"/>
        <v>0</v>
      </c>
      <c r="S143" s="1">
        <f t="shared" si="84"/>
        <v>0</v>
      </c>
    </row>
    <row r="144" spans="1:19" s="50" customFormat="1" ht="94.5" x14ac:dyDescent="0.25">
      <c r="A144" s="46" t="s">
        <v>407</v>
      </c>
      <c r="B144" s="46" t="s">
        <v>449</v>
      </c>
      <c r="C144" s="46" t="s">
        <v>419</v>
      </c>
      <c r="D144" s="51" t="s">
        <v>434</v>
      </c>
      <c r="E144" s="1" t="s">
        <v>32</v>
      </c>
      <c r="F144" s="1">
        <v>5</v>
      </c>
      <c r="G144" s="35"/>
      <c r="H144" s="35" t="str">
        <f t="shared" si="74"/>
        <v>Sí</v>
      </c>
      <c r="I144" s="35" t="str">
        <f t="shared" si="75"/>
        <v>Sí</v>
      </c>
      <c r="J144" s="35"/>
      <c r="K144" s="1">
        <f t="shared" si="76"/>
        <v>0</v>
      </c>
      <c r="L144" s="1">
        <f t="shared" si="77"/>
        <v>0</v>
      </c>
      <c r="M144" s="1">
        <f t="shared" si="78"/>
        <v>0</v>
      </c>
      <c r="N144" s="1">
        <f t="shared" si="79"/>
        <v>0</v>
      </c>
      <c r="O144" s="1">
        <f t="shared" si="80"/>
        <v>0</v>
      </c>
      <c r="P144" s="1">
        <f t="shared" si="81"/>
        <v>5</v>
      </c>
      <c r="Q144" s="1">
        <f t="shared" si="82"/>
        <v>0</v>
      </c>
      <c r="R144" s="1">
        <f t="shared" si="83"/>
        <v>0</v>
      </c>
      <c r="S144" s="1">
        <f t="shared" si="84"/>
        <v>0</v>
      </c>
    </row>
    <row r="145" spans="1:19" s="50" customFormat="1" ht="69.75" customHeight="1" x14ac:dyDescent="0.25">
      <c r="A145" s="46" t="s">
        <v>407</v>
      </c>
      <c r="B145" s="46" t="s">
        <v>450</v>
      </c>
      <c r="C145" s="46" t="s">
        <v>419</v>
      </c>
      <c r="D145" s="51" t="s">
        <v>422</v>
      </c>
      <c r="E145" s="1" t="s">
        <v>32</v>
      </c>
      <c r="F145" s="1">
        <v>5</v>
      </c>
      <c r="G145" s="35"/>
      <c r="H145" s="35" t="str">
        <f t="shared" si="74"/>
        <v>Sí</v>
      </c>
      <c r="I145" s="35" t="str">
        <f t="shared" si="75"/>
        <v>Sí</v>
      </c>
      <c r="J145" s="35"/>
      <c r="K145" s="1">
        <f t="shared" si="76"/>
        <v>0</v>
      </c>
      <c r="L145" s="1">
        <f t="shared" si="77"/>
        <v>0</v>
      </c>
      <c r="M145" s="1">
        <f t="shared" si="78"/>
        <v>0</v>
      </c>
      <c r="N145" s="1">
        <f t="shared" si="79"/>
        <v>0</v>
      </c>
      <c r="O145" s="1">
        <f t="shared" si="80"/>
        <v>0</v>
      </c>
      <c r="P145" s="1">
        <f t="shared" si="81"/>
        <v>5</v>
      </c>
      <c r="Q145" s="1">
        <f t="shared" si="82"/>
        <v>0</v>
      </c>
      <c r="R145" s="1">
        <f t="shared" si="83"/>
        <v>0</v>
      </c>
      <c r="S145" s="1">
        <f t="shared" si="84"/>
        <v>0</v>
      </c>
    </row>
    <row r="146" spans="1:19" s="50" customFormat="1" ht="126" x14ac:dyDescent="0.25">
      <c r="A146" s="46" t="s">
        <v>407</v>
      </c>
      <c r="B146" s="46" t="s">
        <v>451</v>
      </c>
      <c r="C146" s="46" t="s">
        <v>419</v>
      </c>
      <c r="D146" s="51" t="s">
        <v>435</v>
      </c>
      <c r="E146" s="1" t="s">
        <v>32</v>
      </c>
      <c r="F146" s="1">
        <v>5</v>
      </c>
      <c r="G146" s="35"/>
      <c r="H146" s="35" t="str">
        <f t="shared" si="74"/>
        <v>Sí</v>
      </c>
      <c r="I146" s="35" t="str">
        <f t="shared" si="75"/>
        <v>Sí</v>
      </c>
      <c r="J146" s="35"/>
      <c r="K146" s="1">
        <f t="shared" si="76"/>
        <v>0</v>
      </c>
      <c r="L146" s="1">
        <f t="shared" si="77"/>
        <v>0</v>
      </c>
      <c r="M146" s="1">
        <f t="shared" si="78"/>
        <v>0</v>
      </c>
      <c r="N146" s="1">
        <f t="shared" si="79"/>
        <v>0</v>
      </c>
      <c r="O146" s="1">
        <f t="shared" si="80"/>
        <v>0</v>
      </c>
      <c r="P146" s="1">
        <f t="shared" si="81"/>
        <v>5</v>
      </c>
      <c r="Q146" s="1">
        <f t="shared" si="82"/>
        <v>0</v>
      </c>
      <c r="R146" s="1">
        <f t="shared" si="83"/>
        <v>0</v>
      </c>
      <c r="S146" s="1">
        <f t="shared" si="84"/>
        <v>0</v>
      </c>
    </row>
    <row r="147" spans="1:19" s="50" customFormat="1" ht="67.5" customHeight="1" x14ac:dyDescent="0.25">
      <c r="A147" s="46" t="s">
        <v>407</v>
      </c>
      <c r="B147" s="46" t="s">
        <v>452</v>
      </c>
      <c r="C147" s="46" t="s">
        <v>424</v>
      </c>
      <c r="D147" s="51" t="s">
        <v>425</v>
      </c>
      <c r="E147" s="1" t="s">
        <v>32</v>
      </c>
      <c r="F147" s="1">
        <v>5</v>
      </c>
      <c r="G147" s="35"/>
      <c r="H147" s="35" t="str">
        <f t="shared" si="74"/>
        <v>Sí</v>
      </c>
      <c r="I147" s="35" t="str">
        <f t="shared" si="75"/>
        <v>Sí</v>
      </c>
      <c r="J147" s="35"/>
      <c r="K147" s="1">
        <f t="shared" si="76"/>
        <v>0</v>
      </c>
      <c r="L147" s="1">
        <f t="shared" si="77"/>
        <v>0</v>
      </c>
      <c r="M147" s="1">
        <f t="shared" si="78"/>
        <v>0</v>
      </c>
      <c r="N147" s="1">
        <f t="shared" si="79"/>
        <v>0</v>
      </c>
      <c r="O147" s="1">
        <f t="shared" si="80"/>
        <v>0</v>
      </c>
      <c r="P147" s="1">
        <f t="shared" si="81"/>
        <v>5</v>
      </c>
      <c r="Q147" s="1">
        <f t="shared" si="82"/>
        <v>0</v>
      </c>
      <c r="R147" s="1">
        <f t="shared" si="83"/>
        <v>0</v>
      </c>
      <c r="S147" s="1">
        <f t="shared" si="84"/>
        <v>0</v>
      </c>
    </row>
    <row r="148" spans="1:19" s="50" customFormat="1" ht="246" customHeight="1" x14ac:dyDescent="0.25">
      <c r="A148" s="46" t="s">
        <v>407</v>
      </c>
      <c r="B148" s="46" t="s">
        <v>453</v>
      </c>
      <c r="C148" s="46" t="s">
        <v>424</v>
      </c>
      <c r="D148" s="51" t="s">
        <v>426</v>
      </c>
      <c r="E148" s="1" t="s">
        <v>32</v>
      </c>
      <c r="F148" s="1">
        <v>5</v>
      </c>
      <c r="G148" s="35"/>
      <c r="H148" s="35" t="str">
        <f t="shared" si="74"/>
        <v>Sí</v>
      </c>
      <c r="I148" s="35" t="str">
        <f t="shared" si="75"/>
        <v>Sí</v>
      </c>
      <c r="J148" s="35"/>
      <c r="K148" s="1">
        <f t="shared" si="76"/>
        <v>0</v>
      </c>
      <c r="L148" s="1">
        <f t="shared" si="77"/>
        <v>0</v>
      </c>
      <c r="M148" s="1">
        <f t="shared" si="78"/>
        <v>0</v>
      </c>
      <c r="N148" s="1">
        <f t="shared" si="79"/>
        <v>0</v>
      </c>
      <c r="O148" s="1">
        <f t="shared" si="80"/>
        <v>0</v>
      </c>
      <c r="P148" s="1">
        <f t="shared" si="81"/>
        <v>5</v>
      </c>
      <c r="Q148" s="1">
        <f t="shared" si="82"/>
        <v>0</v>
      </c>
      <c r="R148" s="1">
        <f t="shared" si="83"/>
        <v>0</v>
      </c>
      <c r="S148" s="1">
        <f t="shared" si="84"/>
        <v>0</v>
      </c>
    </row>
    <row r="149" spans="1:19" s="50" customFormat="1" ht="258" customHeight="1" x14ac:dyDescent="0.25">
      <c r="A149" s="46" t="s">
        <v>407</v>
      </c>
      <c r="B149" s="46" t="s">
        <v>454</v>
      </c>
      <c r="C149" s="46" t="s">
        <v>424</v>
      </c>
      <c r="D149" s="51" t="s">
        <v>427</v>
      </c>
      <c r="E149" s="1" t="s">
        <v>32</v>
      </c>
      <c r="F149" s="1">
        <v>5</v>
      </c>
      <c r="G149" s="35"/>
      <c r="H149" s="35" t="str">
        <f t="shared" si="74"/>
        <v>Sí</v>
      </c>
      <c r="I149" s="35" t="str">
        <f t="shared" si="75"/>
        <v>Sí</v>
      </c>
      <c r="J149" s="35"/>
      <c r="K149" s="1">
        <f t="shared" si="76"/>
        <v>0</v>
      </c>
      <c r="L149" s="1">
        <f t="shared" si="77"/>
        <v>0</v>
      </c>
      <c r="M149" s="1">
        <f t="shared" si="78"/>
        <v>0</v>
      </c>
      <c r="N149" s="1">
        <f t="shared" si="79"/>
        <v>0</v>
      </c>
      <c r="O149" s="1">
        <f t="shared" si="80"/>
        <v>0</v>
      </c>
      <c r="P149" s="1">
        <f t="shared" si="81"/>
        <v>5</v>
      </c>
      <c r="Q149" s="1">
        <f t="shared" si="82"/>
        <v>0</v>
      </c>
      <c r="R149" s="1">
        <f t="shared" si="83"/>
        <v>0</v>
      </c>
      <c r="S149" s="1">
        <f t="shared" si="84"/>
        <v>0</v>
      </c>
    </row>
    <row r="150" spans="1:19" s="50" customFormat="1" ht="63" x14ac:dyDescent="0.25">
      <c r="A150" s="46" t="s">
        <v>407</v>
      </c>
      <c r="B150" s="46" t="s">
        <v>455</v>
      </c>
      <c r="C150" s="46" t="s">
        <v>428</v>
      </c>
      <c r="D150" s="51" t="s">
        <v>429</v>
      </c>
      <c r="E150" s="1" t="s">
        <v>32</v>
      </c>
      <c r="F150" s="1">
        <v>5</v>
      </c>
      <c r="G150" s="35"/>
      <c r="H150" s="35" t="str">
        <f t="shared" si="74"/>
        <v>Sí</v>
      </c>
      <c r="I150" s="35" t="str">
        <f t="shared" si="75"/>
        <v>Sí</v>
      </c>
      <c r="J150" s="35"/>
      <c r="K150" s="1">
        <f t="shared" si="76"/>
        <v>0</v>
      </c>
      <c r="L150" s="1">
        <f t="shared" si="77"/>
        <v>0</v>
      </c>
      <c r="M150" s="1">
        <f t="shared" si="78"/>
        <v>0</v>
      </c>
      <c r="N150" s="1">
        <f t="shared" si="79"/>
        <v>0</v>
      </c>
      <c r="O150" s="1">
        <f t="shared" si="80"/>
        <v>0</v>
      </c>
      <c r="P150" s="1">
        <f t="shared" si="81"/>
        <v>5</v>
      </c>
      <c r="Q150" s="1">
        <f t="shared" si="82"/>
        <v>0</v>
      </c>
      <c r="R150" s="1">
        <f t="shared" si="83"/>
        <v>0</v>
      </c>
      <c r="S150" s="1">
        <f t="shared" si="84"/>
        <v>0</v>
      </c>
    </row>
    <row r="151" spans="1:19" s="50" customFormat="1" ht="47.25" x14ac:dyDescent="0.25">
      <c r="A151" s="46" t="s">
        <v>407</v>
      </c>
      <c r="B151" s="46" t="s">
        <v>456</v>
      </c>
      <c r="C151" s="46" t="s">
        <v>428</v>
      </c>
      <c r="D151" s="51" t="s">
        <v>430</v>
      </c>
      <c r="E151" s="1" t="s">
        <v>32</v>
      </c>
      <c r="F151" s="1">
        <v>5</v>
      </c>
      <c r="G151" s="35"/>
      <c r="H151" s="35" t="str">
        <f t="shared" si="74"/>
        <v>Sí</v>
      </c>
      <c r="I151" s="35" t="str">
        <f t="shared" si="75"/>
        <v>Sí</v>
      </c>
      <c r="J151" s="35"/>
      <c r="K151" s="1">
        <f t="shared" si="76"/>
        <v>0</v>
      </c>
      <c r="L151" s="1">
        <f t="shared" si="77"/>
        <v>0</v>
      </c>
      <c r="M151" s="1">
        <f t="shared" si="78"/>
        <v>0</v>
      </c>
      <c r="N151" s="1">
        <f t="shared" si="79"/>
        <v>0</v>
      </c>
      <c r="O151" s="1">
        <f t="shared" si="80"/>
        <v>0</v>
      </c>
      <c r="P151" s="1">
        <f t="shared" si="81"/>
        <v>5</v>
      </c>
      <c r="Q151" s="1">
        <f t="shared" si="82"/>
        <v>0</v>
      </c>
      <c r="R151" s="1">
        <f t="shared" si="83"/>
        <v>0</v>
      </c>
      <c r="S151" s="1">
        <f t="shared" si="84"/>
        <v>0</v>
      </c>
    </row>
    <row r="152" spans="1:19" s="50" customFormat="1" ht="54" customHeight="1" x14ac:dyDescent="0.25">
      <c r="A152" s="46" t="s">
        <v>407</v>
      </c>
      <c r="B152" s="46" t="s">
        <v>457</v>
      </c>
      <c r="C152" s="46" t="s">
        <v>428</v>
      </c>
      <c r="D152" s="51" t="s">
        <v>436</v>
      </c>
      <c r="E152" s="1" t="s">
        <v>32</v>
      </c>
      <c r="F152" s="1">
        <v>5</v>
      </c>
      <c r="G152" s="35"/>
      <c r="H152" s="35" t="str">
        <f t="shared" si="74"/>
        <v>Sí</v>
      </c>
      <c r="I152" s="35" t="str">
        <f t="shared" si="75"/>
        <v>Sí</v>
      </c>
      <c r="J152" s="35"/>
      <c r="K152" s="1">
        <f t="shared" si="76"/>
        <v>0</v>
      </c>
      <c r="L152" s="1">
        <f t="shared" si="77"/>
        <v>0</v>
      </c>
      <c r="M152" s="1">
        <f t="shared" si="78"/>
        <v>0</v>
      </c>
      <c r="N152" s="1">
        <f t="shared" si="79"/>
        <v>0</v>
      </c>
      <c r="O152" s="1">
        <f t="shared" si="80"/>
        <v>0</v>
      </c>
      <c r="P152" s="1">
        <f t="shared" si="81"/>
        <v>5</v>
      </c>
      <c r="Q152" s="1">
        <f t="shared" si="82"/>
        <v>0</v>
      </c>
      <c r="R152" s="1">
        <f t="shared" si="83"/>
        <v>0</v>
      </c>
      <c r="S152" s="1">
        <f t="shared" si="84"/>
        <v>0</v>
      </c>
    </row>
    <row r="153" spans="1:19" s="50" customFormat="1" ht="47.25" x14ac:dyDescent="0.25">
      <c r="A153" s="46" t="s">
        <v>407</v>
      </c>
      <c r="B153" s="46" t="s">
        <v>458</v>
      </c>
      <c r="C153" s="46" t="s">
        <v>428</v>
      </c>
      <c r="D153" s="51" t="s">
        <v>437</v>
      </c>
      <c r="E153" s="1" t="s">
        <v>32</v>
      </c>
      <c r="F153" s="1">
        <v>5</v>
      </c>
      <c r="G153" s="35"/>
      <c r="H153" s="35" t="str">
        <f t="shared" si="74"/>
        <v>Sí</v>
      </c>
      <c r="I153" s="35" t="str">
        <f t="shared" si="75"/>
        <v>Sí</v>
      </c>
      <c r="J153" s="35"/>
      <c r="K153" s="1">
        <f t="shared" si="76"/>
        <v>0</v>
      </c>
      <c r="L153" s="1">
        <f t="shared" si="77"/>
        <v>0</v>
      </c>
      <c r="M153" s="1">
        <f t="shared" si="78"/>
        <v>0</v>
      </c>
      <c r="N153" s="1">
        <f t="shared" si="79"/>
        <v>0</v>
      </c>
      <c r="O153" s="1">
        <f t="shared" si="80"/>
        <v>0</v>
      </c>
      <c r="P153" s="1">
        <f t="shared" si="81"/>
        <v>5</v>
      </c>
      <c r="Q153" s="1">
        <f t="shared" si="82"/>
        <v>0</v>
      </c>
      <c r="R153" s="1">
        <f t="shared" si="83"/>
        <v>0</v>
      </c>
      <c r="S153" s="1">
        <f t="shared" si="84"/>
        <v>0</v>
      </c>
    </row>
    <row r="154" spans="1:19" s="50" customFormat="1" ht="117.6" customHeight="1" x14ac:dyDescent="0.25">
      <c r="A154" s="46" t="s">
        <v>407</v>
      </c>
      <c r="B154" s="46" t="s">
        <v>459</v>
      </c>
      <c r="C154" s="46" t="s">
        <v>428</v>
      </c>
      <c r="D154" s="51" t="s">
        <v>438</v>
      </c>
      <c r="E154" s="1" t="s">
        <v>32</v>
      </c>
      <c r="F154" s="1">
        <v>5</v>
      </c>
      <c r="G154" s="35"/>
      <c r="H154" s="35" t="str">
        <f t="shared" si="74"/>
        <v>Sí</v>
      </c>
      <c r="I154" s="35" t="str">
        <f t="shared" si="75"/>
        <v>Sí</v>
      </c>
      <c r="J154" s="35"/>
      <c r="K154" s="1">
        <f t="shared" si="76"/>
        <v>0</v>
      </c>
      <c r="L154" s="1">
        <f t="shared" si="77"/>
        <v>0</v>
      </c>
      <c r="M154" s="1">
        <f t="shared" si="78"/>
        <v>0</v>
      </c>
      <c r="N154" s="1">
        <f t="shared" si="79"/>
        <v>0</v>
      </c>
      <c r="O154" s="1">
        <f t="shared" si="80"/>
        <v>0</v>
      </c>
      <c r="P154" s="1">
        <f t="shared" si="81"/>
        <v>5</v>
      </c>
      <c r="Q154" s="1">
        <f t="shared" si="82"/>
        <v>0</v>
      </c>
      <c r="R154" s="1">
        <f t="shared" si="83"/>
        <v>0</v>
      </c>
      <c r="S154" s="1">
        <f t="shared" si="84"/>
        <v>0</v>
      </c>
    </row>
    <row r="155" spans="1:19" s="50" customFormat="1" ht="83.45" customHeight="1" x14ac:dyDescent="0.25">
      <c r="A155" s="46" t="s">
        <v>407</v>
      </c>
      <c r="B155" s="46" t="s">
        <v>460</v>
      </c>
      <c r="C155" s="46" t="s">
        <v>428</v>
      </c>
      <c r="D155" s="51" t="s">
        <v>431</v>
      </c>
      <c r="E155" s="1" t="s">
        <v>32</v>
      </c>
      <c r="F155" s="1">
        <v>5</v>
      </c>
      <c r="G155" s="35"/>
      <c r="H155" s="35" t="str">
        <f t="shared" si="74"/>
        <v>Sí</v>
      </c>
      <c r="I155" s="35" t="str">
        <f t="shared" si="75"/>
        <v>Sí</v>
      </c>
      <c r="J155" s="35"/>
      <c r="K155" s="1">
        <f t="shared" si="76"/>
        <v>0</v>
      </c>
      <c r="L155" s="1">
        <f t="shared" si="77"/>
        <v>0</v>
      </c>
      <c r="M155" s="1">
        <f t="shared" si="78"/>
        <v>0</v>
      </c>
      <c r="N155" s="1">
        <f t="shared" si="79"/>
        <v>0</v>
      </c>
      <c r="O155" s="1">
        <f t="shared" si="80"/>
        <v>0</v>
      </c>
      <c r="P155" s="1">
        <f t="shared" si="81"/>
        <v>5</v>
      </c>
      <c r="Q155" s="1">
        <f t="shared" si="82"/>
        <v>0</v>
      </c>
      <c r="R155" s="1">
        <f t="shared" si="83"/>
        <v>0</v>
      </c>
      <c r="S155" s="1">
        <f t="shared" si="84"/>
        <v>0</v>
      </c>
    </row>
    <row r="156" spans="1:19" ht="15.75" x14ac:dyDescent="0.25">
      <c r="K156" s="61">
        <f>SUM(K3:K155)</f>
        <v>0</v>
      </c>
      <c r="L156" s="61">
        <f t="shared" ref="L156:O156" si="85">SUM(L3:L155)</f>
        <v>0</v>
      </c>
      <c r="M156" s="61">
        <f t="shared" si="85"/>
        <v>0</v>
      </c>
      <c r="N156" s="61">
        <f t="shared" si="85"/>
        <v>0</v>
      </c>
      <c r="O156" s="61">
        <f t="shared" si="85"/>
        <v>0</v>
      </c>
      <c r="P156" s="53">
        <f>SUM(P3:P155)</f>
        <v>468</v>
      </c>
      <c r="Q156" s="53">
        <f>SUM(Q3:Q155)</f>
        <v>25</v>
      </c>
      <c r="R156" s="53">
        <f>SUM(R3:R155)</f>
        <v>35</v>
      </c>
      <c r="S156" s="53">
        <f>SUM(S3:S155)</f>
        <v>27</v>
      </c>
    </row>
  </sheetData>
  <sheetProtection algorithmName="SHA-512" hashValue="lGmGsON5hrAXiCMLFaAnJ/7x18pT1b2qNfT0kT5EDWp3iOsGIc9VBZKHGqMoyOfOdCCo7X2y3ctc1YC6JgCBkw==" saltValue="RodowZU+otuQYl/oSUjuTQ==" spinCount="100000" sheet="1" objects="1" scenarios="1"/>
  <autoFilter ref="A1:S156" xr:uid="{C22933E6-32CF-414A-8C1F-325CF08D98C3}"/>
  <phoneticPr fontId="20" type="noConversion"/>
  <pageMargins left="0.7" right="0.7" top="0.75" bottom="0.75" header="0.3" footer="0.3"/>
  <pageSetup paperSize="9"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ab35b02-67f4-4e6e-a274-230839560a5d" xsi:nil="true"/>
    <lcf76f155ced4ddcb4097134ff3c332f xmlns="a8d8ea0f-d328-4e83-b3c6-40831b8923c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017FA565B5F33429CA9EDCE57722415" ma:contentTypeVersion="14" ma:contentTypeDescription="Crear nuevo documento." ma:contentTypeScope="" ma:versionID="8f9827929b8ef6f84f9668ee98eb7f45">
  <xsd:schema xmlns:xsd="http://www.w3.org/2001/XMLSchema" xmlns:xs="http://www.w3.org/2001/XMLSchema" xmlns:p="http://schemas.microsoft.com/office/2006/metadata/properties" xmlns:ns2="a8d8ea0f-d328-4e83-b3c6-40831b8923c5" xmlns:ns3="4ab35b02-67f4-4e6e-a274-230839560a5d" targetNamespace="http://schemas.microsoft.com/office/2006/metadata/properties" ma:root="true" ma:fieldsID="31904f649c3be016a03620eaedd14bdb" ns2:_="" ns3:_="">
    <xsd:import namespace="a8d8ea0f-d328-4e83-b3c6-40831b8923c5"/>
    <xsd:import namespace="4ab35b02-67f4-4e6e-a274-230839560a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8ea0f-d328-4e83-b3c6-40831b8923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b35b02-67f4-4e6e-a274-230839560a5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7ff3c30-2b61-424b-959e-2f8668542be6}" ma:internalName="TaxCatchAll" ma:showField="CatchAllData" ma:web="4ab35b02-67f4-4e6e-a274-230839560a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616328-3AD4-49B9-954D-8A11F4C1AD5C}">
  <ds:schemaRefs>
    <ds:schemaRef ds:uri="http://schemas.microsoft.com/sharepoint/v3/contenttype/forms"/>
  </ds:schemaRefs>
</ds:datastoreItem>
</file>

<file path=customXml/itemProps2.xml><?xml version="1.0" encoding="utf-8"?>
<ds:datastoreItem xmlns:ds="http://schemas.openxmlformats.org/officeDocument/2006/customXml" ds:itemID="{B20C0AB4-AFA2-401E-89E6-A95C5295C60A}">
  <ds:schemaRefs>
    <ds:schemaRef ds:uri="http://purl.org/dc/elements/1.1/"/>
    <ds:schemaRef ds:uri="e65bdc11-803e-4bd9-9d0a-b6cc522fad95"/>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774fed0d-8f2f-42eb-8b36-9e85b5750f00"/>
    <ds:schemaRef ds:uri="http://www.w3.org/XML/1998/namespace"/>
    <ds:schemaRef ds:uri="http://purl.org/dc/dcmitype/"/>
  </ds:schemaRefs>
</ds:datastoreItem>
</file>

<file path=customXml/itemProps3.xml><?xml version="1.0" encoding="utf-8"?>
<ds:datastoreItem xmlns:ds="http://schemas.openxmlformats.org/officeDocument/2006/customXml" ds:itemID="{744F900B-5493-41DD-B21E-0DB7259AAC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Notas</vt:lpstr>
      <vt:lpstr>Requerimientos Comunes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2013-10-30T09:34:20Z</dcterms:created>
  <dcterms:modified xsi:type="dcterms:W3CDTF">2023-01-31T07:06:09Z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0x0101000017FA565B5F33429CA9EDCE57722415</vt:lpwstr>
  </property>
</Properties>
</file>